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7" i="3"/>
  <c r="Q135" i="3"/>
  <c r="Q134" i="3"/>
  <c r="Q133" i="3"/>
  <c r="Q132" i="3"/>
  <c r="Q131" i="3"/>
  <c r="Q130" i="3"/>
  <c r="Q129" i="3"/>
  <c r="Q128" i="3"/>
  <c r="Q127" i="3"/>
  <c r="Q126" i="3"/>
  <c r="Q125" i="3"/>
  <c r="Q124" i="3"/>
  <c r="Q123" i="3"/>
  <c r="Q122" i="3"/>
  <c r="Q121" i="3"/>
  <c r="Q117" i="3"/>
  <c r="Q116" i="3"/>
  <c r="Q112" i="3"/>
  <c r="Q111" i="3"/>
  <c r="Q109" i="3"/>
  <c r="Q108" i="3"/>
  <c r="Q106" i="3"/>
  <c r="Q105" i="3"/>
  <c r="Q104" i="3"/>
  <c r="Q101" i="3"/>
  <c r="Q100" i="3"/>
  <c r="Q99" i="3"/>
  <c r="Q98" i="3"/>
  <c r="Q96" i="3"/>
  <c r="Q94" i="3"/>
  <c r="Q93" i="3"/>
  <c r="Q91" i="3"/>
  <c r="Q89" i="3"/>
  <c r="Q88" i="3"/>
  <c r="Q87" i="3"/>
  <c r="Q86" i="3"/>
  <c r="Q85" i="3"/>
  <c r="Q84" i="3"/>
  <c r="Q83" i="3"/>
  <c r="Q80" i="3"/>
  <c r="Q79" i="3"/>
  <c r="Q78" i="3"/>
  <c r="Q77" i="3"/>
  <c r="Q76" i="3"/>
  <c r="Q75" i="3"/>
  <c r="Q68" i="3"/>
  <c r="Q67" i="3"/>
  <c r="Q65" i="3"/>
  <c r="Q64" i="3"/>
  <c r="Q63" i="3"/>
  <c r="Q62" i="3"/>
  <c r="Q61" i="3"/>
  <c r="Q58" i="3"/>
  <c r="Q57" i="3"/>
  <c r="Q56" i="3"/>
  <c r="Q55" i="3"/>
  <c r="Q54" i="3"/>
  <c r="Q53" i="3"/>
  <c r="Q52" i="3"/>
  <c r="Q51" i="3"/>
  <c r="Q48" i="3"/>
  <c r="Q47" i="3"/>
  <c r="Q43" i="3"/>
  <c r="Q42" i="3"/>
  <c r="Q41" i="3"/>
  <c r="Q40" i="3"/>
  <c r="Q39" i="3"/>
  <c r="Q38" i="3"/>
  <c r="Q37" i="3"/>
  <c r="Q36" i="3"/>
  <c r="Q34" i="3"/>
  <c r="Q33" i="3"/>
  <c r="Q32" i="3"/>
  <c r="Q30" i="3"/>
  <c r="Q27" i="3"/>
  <c r="Q26" i="3"/>
  <c r="Q24" i="3"/>
  <c r="Q19" i="3"/>
  <c r="Q18" i="3"/>
  <c r="Q17" i="3"/>
  <c r="Q16" i="3"/>
  <c r="Q15" i="3"/>
  <c r="Q14" i="3"/>
  <c r="Q13" i="3"/>
  <c r="Q12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Q21" i="3" s="1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Q95" i="3" s="1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I53" i="3"/>
  <c r="R53" i="3" s="1"/>
  <c r="N126" i="3"/>
  <c r="I126" i="3"/>
  <c r="R126" i="3" s="1"/>
  <c r="N110" i="3"/>
  <c r="Q110" i="3" s="1"/>
  <c r="I110" i="3"/>
  <c r="R110" i="3" s="1"/>
  <c r="N94" i="3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I30" i="3"/>
  <c r="R30" i="3" s="1"/>
  <c r="N22" i="3"/>
  <c r="Q22" i="3" s="1"/>
  <c r="I22" i="3"/>
  <c r="R22" i="3" s="1"/>
  <c r="N14" i="3"/>
  <c r="I14" i="3"/>
  <c r="R14" i="3" s="1"/>
  <c r="N125" i="3"/>
  <c r="I125" i="3"/>
  <c r="R125" i="3" s="1"/>
  <c r="N61" i="3"/>
  <c r="I61" i="3"/>
  <c r="R61" i="3" s="1"/>
  <c r="N37" i="3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I109" i="3"/>
  <c r="R109" i="3" s="1"/>
  <c r="N93" i="3"/>
  <c r="I93" i="3"/>
  <c r="R93" i="3" s="1"/>
  <c r="N45" i="3"/>
  <c r="Q45" i="3" s="1"/>
  <c r="I45" i="3"/>
  <c r="R45" i="3" s="1"/>
  <c r="N13" i="3"/>
  <c r="I13" i="3"/>
  <c r="R13" i="3" s="1"/>
  <c r="I139" i="3"/>
  <c r="R139" i="3" s="1"/>
  <c r="N131" i="3"/>
  <c r="I131" i="3"/>
  <c r="R131" i="3" s="1"/>
  <c r="N136" i="3"/>
  <c r="Q136" i="3" s="1"/>
  <c r="I136" i="3"/>
  <c r="R136" i="3" s="1"/>
  <c r="N128" i="3"/>
  <c r="I128" i="3"/>
  <c r="R128" i="3" s="1"/>
  <c r="N120" i="3"/>
  <c r="Q120" i="3" s="1"/>
  <c r="I120" i="3"/>
  <c r="R120" i="3" s="1"/>
  <c r="N112" i="3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I64" i="3"/>
  <c r="R64" i="3" s="1"/>
  <c r="N56" i="3"/>
  <c r="I56" i="3"/>
  <c r="R56" i="3" s="1"/>
  <c r="N48" i="3"/>
  <c r="I48" i="3"/>
  <c r="R48" i="3" s="1"/>
  <c r="N40" i="3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N55" i="3"/>
  <c r="N47" i="3"/>
  <c r="N39" i="3"/>
  <c r="N31" i="3"/>
  <c r="Q31" i="3" s="1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Q82" i="3" s="1"/>
  <c r="N42" i="3"/>
  <c r="N34" i="3"/>
  <c r="N10" i="3"/>
  <c r="Q10" i="3" s="1"/>
  <c r="N119" i="3"/>
  <c r="Q119" i="3" s="1"/>
  <c r="N111" i="3"/>
  <c r="N87" i="3"/>
  <c r="N132" i="3"/>
  <c r="N124" i="3"/>
  <c r="N116" i="3"/>
  <c r="N108" i="3"/>
  <c r="N100" i="3"/>
  <c r="N92" i="3"/>
  <c r="Q92" i="3" s="1"/>
  <c r="N84" i="3"/>
  <c r="N76" i="3"/>
  <c r="N68" i="3"/>
  <c r="N60" i="3"/>
  <c r="Q60" i="3" s="1"/>
  <c r="N52" i="3"/>
  <c r="N44" i="3"/>
  <c r="Q44" i="3" s="1"/>
  <c r="N36" i="3"/>
  <c r="N28" i="3"/>
  <c r="Q28" i="3" s="1"/>
  <c r="N20" i="3"/>
  <c r="Q20" i="3" s="1"/>
  <c r="N12" i="3"/>
  <c r="N66" i="3"/>
  <c r="Q66" i="3" s="1"/>
  <c r="N58" i="3"/>
  <c r="N129" i="3"/>
  <c r="N97" i="3"/>
  <c r="Q97" i="3" s="1"/>
  <c r="N89" i="3"/>
  <c r="N81" i="3"/>
  <c r="Q81" i="3" s="1"/>
  <c r="N73" i="3"/>
  <c r="Q73" i="3" s="1"/>
  <c r="N65" i="3"/>
  <c r="N57" i="3"/>
  <c r="N49" i="3"/>
  <c r="Q49" i="3" s="1"/>
  <c r="N41" i="3"/>
  <c r="N33" i="3"/>
  <c r="N25" i="3"/>
  <c r="Q25" i="3" s="1"/>
  <c r="N17" i="3"/>
  <c r="N9" i="3"/>
  <c r="N130" i="3"/>
  <c r="N74" i="3"/>
  <c r="Q74" i="3" s="1"/>
  <c r="N50" i="3"/>
  <c r="Q50" i="3" s="1"/>
  <c r="N26" i="3"/>
  <c r="N18" i="3"/>
  <c r="N135" i="3"/>
  <c r="N127" i="3"/>
  <c r="N103" i="3"/>
  <c r="Q103" i="3" s="1"/>
  <c r="N79" i="3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N54" i="3"/>
  <c r="N46" i="3"/>
  <c r="Q46" i="3" s="1"/>
  <c r="N38" i="3"/>
  <c r="N139" i="3"/>
  <c r="Q139" i="3" s="1"/>
  <c r="N107" i="3"/>
  <c r="Q107" i="3" s="1"/>
  <c r="N91" i="3"/>
  <c r="N75" i="3"/>
  <c r="N51" i="3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<sst xmlns="http://schemas.openxmlformats.org/spreadsheetml/2006/main" count="80591" uniqueCount="2788">
  <si>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</si>
  <si>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</si>
  <si>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</si>
  <si>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</si>
  <si>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</si>
  <si>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</si>
  <si>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</si>
  <si>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</si>
  <si>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</si>
  <si>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</si>
  <si>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</si>
  <si>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</si>
  <si>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</si>
  <si>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</si>
  <si>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</si>
  <si>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</si>
  <si>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</si>
  <si>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</si>
  <si>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</si>
  <si>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</si>
  <si>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</si>
  <si>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</si>
  <si>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</si>
  <si>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</si>
  <si>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</si>
  <si>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</si>
  <si>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</si>
  <si>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</si>
  <si>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</si>
  <si>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</si>
  <si>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</si>
  <si>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</si>
  <si>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</si>
  <si>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</si>
  <si>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</si>
  <si>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</si>
  <si>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</si>
  <si>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</si>
  <si>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</si>
  <si>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</si>
  <si>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</si>
  <si>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</si>
  <si>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</si>
  <si>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</si>
  <si>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</si>
  <si>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</si>
  <si>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</si>
  <si>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</si>
  <si>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</si>
  <si>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</si>
  <si>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</si>
  <si>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</si>
  <si>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</si>
  <si>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</si>
  <si>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</si>
  <si>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</si>
  <si>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</si>
  <si>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</si>
  <si>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</si>
  <si>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</si>
  <si>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</si>
  <si>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</si>
  <si>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</si>
  <si>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</si>
  <si>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</si>
  <si>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</si>
  <si>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</si>
  <si>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</si>
  <si>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</si>
  <si>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</si>
  <si>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</si>
  <si>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</si>
  <si>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</si>
  <si>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</si>
  <si>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</si>
  <si>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</si>
  <si>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</si>
  <si>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</si>
  <si>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</si>
  <si>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</si>
  <si>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</si>
  <si>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</si>
  <si>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</si>
  <si>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</si>
  <si>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</si>
  <si>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</si>
  <si>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</si>
  <si>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</si>
  <si>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</si>
  <si>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</si>
  <si>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</si>
  <si>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</si>
  <si>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</si>
  <si>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</si>
  <si>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</si>
  <si>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</si>
  <si>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</si>
  <si>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</si>
  <si>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</si>
  <si>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</si>
  <si>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</si>
  <si>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</si>
  <si>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</si>
  <si>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</si>
  <si>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</si>
  <si>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</si>
  <si>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</si>
  <si>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</si>
  <si>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</si>
  <si>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</si>
  <si>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</si>
  <si>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</si>
  <si>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</si>
  <si>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</si>
  <si>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</si>
  <si>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</si>
  <si>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</si>
  <si>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</si>
  <si>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</si>
  <si>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</si>
  <si>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</si>
  <si>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</si>
  <si>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</si>
  <si>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</si>
  <si>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</si>
  <si>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</si>
  <si>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</si>
  <si>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</si>
  <si>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</si>
  <si>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</si>
  <si>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</si>
  <si>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</si>
  <si>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</si>
  <si>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</si>
  <si>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</si>
  <si>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</si>
  <si>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</si>
  <si>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</si>
  <si>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</si>
  <si>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</si>
  <si>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</si>
  <si>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</si>
  <si>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</si>
  <si>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</si>
  <si>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</si>
  <si>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</si>
  <si>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</si>
  <si>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</si>
  <si>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</si>
  <si>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</si>
  <si>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</si>
  <si>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</si>
  <si>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</si>
  <si>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</si>
  <si>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</si>
  <si>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</si>
  <si>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</si>
  <si>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</si>
  <si>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</si>
  <si>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</si>
  <si>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</si>
  <si>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</si>
  <si>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</si>
  <si>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</si>
  <si>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</si>
  <si>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</si>
  <si>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</si>
  <si>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</si>
  <si>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</si>
  <si>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</si>
  <si>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</si>
  <si>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</si>
  <si>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</si>
  <si>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</si>
  <si>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</si>
  <si>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</si>
  <si>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</si>
  <si>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</si>
  <si>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</si>
  <si>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</si>
  <si>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</si>
  <si>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</si>
  <si>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</si>
  <si>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</si>
  <si>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</si>
  <si>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</si>
  <si>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</si>
  <si>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</si>
  <si>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</si>
  <si>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</si>
  <si>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</si>
  <si>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</si>
  <si>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</si>
  <si>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</si>
  <si>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</si>
  <si>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</si>
  <si>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</si>
  <si>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</si>
  <si>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</si>
  <si>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</si>
  <si>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</si>
  <si>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</si>
  <si>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</si>
  <si>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</si>
  <si>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</si>
  <si>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</si>
  <si>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</si>
  <si>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</si>
  <si>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</si>
  <si>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</si>
  <si>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</si>
  <si>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</si>
  <si>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</si>
  <si>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</si>
  <si>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</si>
  <si>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</si>
  <si>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</si>
  <si>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</si>
  <si>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</si>
  <si>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</si>
  <si>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</si>
  <si>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</si>
  <si>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</si>
  <si>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</si>
  <si>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</si>
  <si>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</si>
  <si>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</si>
  <si>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</si>
  <si>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</si>
  <si>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</si>
  <si>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</si>
  <si>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</si>
  <si>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</si>
  <si>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</si>
  <si>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</si>
  <si>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</si>
  <si>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</si>
  <si>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</si>
  <si>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</si>
  <si>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</si>
  <si>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</si>
  <si>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</si>
  <si>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</si>
  <si>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</si>
  <si>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</si>
  <si>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</si>
  <si>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</si>
  <si>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</si>
  <si>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</si>
  <si>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</si>
  <si>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</si>
  <si>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</si>
  <si>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</si>
  <si>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</si>
  <si>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</si>
  <si>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</si>
  <si>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</si>
  <si>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</si>
  <si>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</si>
  <si>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</si>
  <si>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</si>
  <si>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</si>
  <si>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</si>
  <si>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</si>
  <si>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</si>
  <si>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</si>
  <si>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</si>
  <si>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</si>
  <si>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</si>
  <si>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</si>
  <si>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</si>
  <si>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</si>
  <si>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</si>
  <si>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</si>
  <si>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</si>
  <si>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</si>
  <si>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</si>
  <si>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</si>
  <si>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</si>
  <si>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</si>
  <si>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</si>
  <si>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</si>
  <si>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</si>
  <si>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</si>
  <si>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</si>
  <si>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</si>
  <si>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</si>
  <si>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</si>
  <si>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</si>
  <si>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</si>
  <si>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</si>
  <si>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</si>
  <si>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</si>
  <si>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</si>
  <si>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</si>
  <si>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</si>
  <si>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</si>
  <si>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</si>
  <si>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</si>
  <si>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</si>
  <si>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</si>
  <si>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</si>
  <si>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</si>
  <si>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</si>
  <si>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</si>
  <si>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</si>
  <si>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</si>
  <si>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</si>
  <si>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</si>
  <si>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</si>
  <si>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</si>
  <si>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</si>
  <si>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</si>
  <si>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</si>
  <si>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</si>
  <si>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</si>
  <si>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</si>
  <si>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</si>
  <si>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</si>
  <si>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</si>
  <si>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</si>
  <si>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</si>
  <si>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</si>
  <si>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</si>
  <si>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</si>
  <si>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</si>
  <si>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</si>
  <si>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</si>
  <si>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</si>
  <si>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</si>
  <si>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</si>
  <si>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</si>
  <si>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</si>
  <si>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</si>
  <si>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</si>
  <si>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</si>
  <si>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</si>
  <si>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</si>
  <si>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</si>
  <si>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</si>
  <si>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</si>
  <si>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</si>
  <si>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</si>
  <si>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</si>
  <si>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</si>
  <si>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</si>
  <si>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</si>
  <si>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</si>
  <si>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</si>
  <si>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</si>
  <si>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</si>
  <si>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</si>
  <si>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</si>
  <si>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</si>
  <si>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</si>
  <si>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</si>
  <si>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</si>
  <si>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</si>
  <si>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</si>
  <si>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</si>
  <si>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</si>
  <si>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</si>
  <si>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</si>
  <si>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</si>
  <si>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</si>
  <si>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</si>
  <si>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</si>
  <si>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</si>
  <si>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</si>
  <si>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</si>
  <si>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</si>
  <si>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</si>
  <si>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</si>
  <si>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</si>
  <si>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</si>
  <si>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</si>
  <si>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</si>
  <si>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</si>
  <si>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</si>
  <si>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</si>
  <si>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</si>
  <si>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</si>
  <si>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</si>
  <si>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</si>
  <si>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</si>
  <si>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</si>
  <si>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</si>
  <si>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</si>
  <si>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</si>
  <si>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</si>
  <si>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</si>
  <si>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</si>
  <si>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</si>
  <si>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</si>
  <si>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</si>
  <si>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</si>
  <si>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</si>
  <si>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</si>
  <si>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</si>
  <si>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</si>
  <si>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</si>
  <si>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</si>
  <si>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</si>
  <si>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</si>
  <si>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</si>
  <si>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</si>
  <si>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</si>
  <si>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</si>
  <si>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</si>
  <si>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</si>
  <si>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</si>
  <si>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</si>
  <si>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</si>
  <si>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</si>
  <si>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</si>
  <si>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</si>
  <si>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</si>
  <si>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</si>
  <si>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</si>
  <si>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</si>
  <si>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</si>
  <si>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</si>
  <si>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</si>
  <si>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</si>
  <si>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</si>
  <si>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</si>
  <si>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</si>
  <si>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</si>
  <si>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</si>
  <si>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</si>
  <si>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</si>
  <si>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</si>
  <si>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</si>
  <si>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</si>
  <si>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</si>
  <si>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</si>
  <si>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</si>
  <si>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</si>
  <si>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</si>
  <si>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</si>
  <si>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</si>
  <si>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</si>
  <si>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</si>
  <si>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</si>
  <si>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</si>
  <si>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</si>
  <si>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</si>
  <si>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</si>
  <si>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</si>
  <si>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</si>
  <si>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</si>
  <si>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</si>
  <si>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</si>
  <si>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</si>
  <si>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</si>
  <si>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</si>
  <si>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</si>
  <si>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</si>
  <si>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</si>
  <si>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</si>
  <si>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</si>
  <si>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</si>
  <si>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</si>
  <si>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</si>
  <si>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</si>
  <si>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</si>
  <si>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</si>
  <si>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</si>
  <si>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</si>
  <si>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</si>
  <si>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</si>
  <si>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</si>
  <si>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</si>
  <si>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</si>
  <si>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</si>
  <si>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</si>
  <si>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</si>
  <si>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</si>
  <si>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</si>
  <si>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</si>
  <si>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</si>
  <si>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</si>
  <si>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</si>
  <si>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</si>
  <si>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</si>
  <si>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</si>
  <si>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</si>
  <si>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</si>
  <si>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</si>
  <si>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</si>
  <si>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</si>
  <si>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</si>
  <si>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</si>
  <si>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</si>
  <si>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</si>
  <si>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</si>
  <si>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</si>
  <si>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</si>
  <si>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</si>
  <si>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</si>
  <si>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</si>
  <si>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</si>
  <si>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</si>
  <si>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</si>
  <si>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</si>
  <si>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</si>
  <si>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</si>
  <si>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</si>
  <si>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</si>
  <si>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</si>
  <si>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</si>
  <si>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</si>
  <si>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</si>
  <si>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</si>
  <si>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</si>
  <si>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</si>
  <si>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</si>
  <si>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</si>
  <si>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</si>
  <si>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</si>
  <si>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</si>
  <si>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</si>
  <si>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</si>
  <si>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</si>
  <si>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</si>
  <si>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</si>
  <si>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</si>
  <si>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</si>
  <si>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</si>
  <si>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</si>
  <si>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</si>
  <si>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</si>
  <si>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</si>
  <si>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</si>
  <si>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</si>
  <si>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</si>
  <si>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</si>
  <si>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</si>
  <si>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</si>
  <si>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</si>
  <si>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</si>
  <si>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</si>
  <si>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</si>
  <si>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</si>
  <si>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</si>
  <si>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</si>
  <si>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</si>
  <si>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</si>
  <si>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</si>
  <si>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</si>
  <si>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</si>
  <si>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</si>
  <si>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</si>
  <si>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</si>
  <si>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</si>
  <si>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</si>
  <si>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</si>
  <si>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</si>
  <si>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</si>
  <si>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</si>
  <si>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</si>
  <si>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</si>
  <si>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</si>
  <si>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</si>
  <si>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</si>
  <si>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</si>
  <si>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</si>
  <si>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</si>
  <si>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</si>
  <si>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</si>
  <si>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</si>
  <si>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</si>
  <si>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</si>
  <si>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</si>
  <si>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</si>
  <si>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</si>
  <si>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</si>
  <si>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</si>
  <si>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</si>
  <si>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</si>
  <si>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</si>
  <si>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</si>
  <si>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</si>
  <si>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</si>
  <si>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</si>
  <si>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</si>
  <si>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</si>
  <si>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</si>
  <si>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</si>
  <si>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</si>
  <si>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</si>
  <si>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</si>
  <si>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</si>
  <si>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</si>
  <si>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</si>
  <si>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</si>
  <si>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</si>
  <si>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</si>
  <si>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</si>
  <si>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</si>
  <si>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</si>
  <si>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</si>
  <si>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</si>
  <si>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</si>
  <si>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</si>
  <si>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</si>
  <si>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</si>
  <si>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</si>
  <si>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</si>
  <si>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</si>
  <si>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</si>
  <si>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</si>
  <si>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</si>
  <si>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</si>
  <si>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</si>
  <si>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</si>
  <si>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</si>
  <si>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</si>
  <si>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</si>
  <si>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</si>
  <si>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</si>
  <si>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</si>
  <si>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</si>
  <si>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</si>
  <si>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</si>
  <si>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</si>
  <si>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</si>
  <si>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</si>
  <si>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</si>
  <si>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</si>
  <si>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</si>
  <si>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</si>
  <si>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</si>
  <si>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</si>
  <si>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</si>
  <si>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</si>
  <si>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</si>
  <si>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</si>
  <si>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</si>
  <si>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</si>
  <si>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</si>
  <si>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</si>
  <si>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</si>
  <si>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</si>
  <si>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</si>
  <si>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</si>
  <si>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</si>
  <si>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</si>
  <si>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</si>
  <si>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</si>
  <si>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</si>
  <si>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</si>
  <si>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</si>
  <si>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</si>
  <si>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</si>
  <si>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</si>
  <si>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</si>
  <si>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</si>
  <si>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</si>
  <si>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</si>
  <si>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</si>
  <si>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</si>
  <si>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</si>
  <si>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</si>
  <si>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</si>
  <si>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</si>
  <si>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</si>
  <si>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</si>
  <si>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</si>
  <si>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</si>
  <si>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</si>
  <si>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</si>
  <si>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</si>
  <si>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</si>
  <si>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</si>
  <si>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</si>
  <si>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</si>
  <si>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</si>
  <si>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</si>
  <si>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</si>
  <si>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</si>
  <si>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</si>
  <si>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</si>
  <si>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</si>
  <si>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</si>
  <si>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</si>
  <si>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</si>
  <si>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</si>
  <si>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</si>
  <si>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</si>
  <si>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</si>
  <si>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</si>
  <si>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</si>
  <si>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</si>
  <si>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</si>
  <si>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</si>
  <si>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</si>
  <si>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</si>
  <si>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</si>
  <si>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</si>
  <si>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</si>
  <si>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</si>
  <si>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</si>
  <si>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</si>
  <si>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</si>
  <si>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</si>
  <si>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</si>
  <si>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</si>
  <si>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</si>
  <si>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</si>
  <si>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</si>
  <si>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</si>
  <si>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</si>
  <si>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</si>
  <si>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</si>
  <si>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</si>
  <si>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</si>
  <si>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</si>
  <si>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</si>
  <si>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</si>
  <si>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</si>
  <si>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</si>
  <si>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</si>
  <si>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</si>
  <si>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</si>
  <si>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</si>
  <si>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</si>
  <si>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</si>
  <si>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</si>
  <si>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</si>
  <si>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</si>
  <si>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</si>
  <si>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</si>
  <si>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</si>
  <si>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</si>
  <si>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</si>
  <si>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</si>
  <si>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</si>
  <si>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</si>
  <si>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</si>
  <si>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</si>
  <si>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</si>
  <si>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</si>
  <si>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</si>
  <si>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</si>
  <si>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</si>
  <si>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</si>
  <si>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</si>
  <si>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</si>
  <si>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</si>
  <si>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</si>
  <si>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</si>
  <si>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</si>
  <si>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</si>
  <si>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</si>
  <si>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</si>
  <si>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</si>
  <si>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</si>
  <si>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</si>
  <si>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</si>
  <si>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</si>
  <si>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</si>
  <si>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</si>
  <si>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</si>
  <si>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</si>
  <si>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</si>
  <si>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</si>
  <si>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</si>
  <si>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</si>
  <si>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</si>
  <si>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</si>
  <si>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</si>
  <si>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</si>
  <si>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</si>
  <si>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</si>
  <si>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</si>
  <si>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</si>
  <si>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</si>
  <si>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</si>
  <si>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</si>
  <si>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</si>
  <si>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</si>
  <si>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</si>
  <si>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</si>
  <si>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</si>
  <si>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</si>
  <si>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</si>
  <si>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</si>
  <si>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</si>
  <si>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</si>
  <si>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</si>
  <si>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</si>
  <si>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</si>
  <si>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</si>
  <si>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</si>
  <si>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</si>
  <si>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</si>
  <si>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</si>
  <si>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</si>
  <si>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</si>
  <si>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</si>
  <si>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</si>
  <si>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</si>
  <si>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</si>
  <si>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</si>
  <si>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</si>
  <si>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</si>
  <si>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</si>
  <si>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</si>
  <si>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</si>
  <si>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</si>
  <si>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</si>
  <si>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</si>
  <si>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</si>
  <si>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</si>
  <si>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</si>
  <si>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</si>
  <si>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</si>
  <si>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</si>
  <si>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</si>
  <si>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</si>
  <si>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</si>
  <si>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</si>
  <si>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</si>
  <si>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</si>
  <si>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</si>
  <si>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</si>
  <si>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</si>
  <si>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</si>
  <si>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</si>
  <si>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</si>
  <si>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</si>
  <si>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</si>
  <si>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</si>
  <si>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</si>
  <si>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</si>
  <si>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</si>
  <si>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</si>
  <si>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</si>
  <si>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</si>
  <si>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</si>
  <si>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</si>
  <si>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</si>
  <si>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</si>
  <si>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</si>
  <si>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</si>
  <si>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</si>
  <si>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</si>
  <si>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</si>
  <si>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</si>
  <si>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</si>
  <si>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</si>
  <si>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</si>
  <si>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</si>
  <si>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</si>
  <si>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</si>
  <si>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</si>
  <si>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</si>
  <si>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</si>
  <si>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</si>
  <si>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</si>
  <si>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</si>
  <si>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</si>
  <si>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</si>
  <si>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</si>
  <si>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</si>
  <si>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</si>
  <si>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</si>
  <si>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</si>
  <si>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</si>
  <si>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</si>
  <si>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</si>
  <si>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</si>
  <si>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</si>
  <si>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</si>
  <si>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</si>
  <si>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</si>
  <si>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</si>
  <si>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</si>
  <si>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</si>
  <si>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</si>
  <si>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</si>
  <si>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</si>
  <si>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</si>
  <si>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</si>
  <si>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</si>
  <si>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</si>
  <si>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</si>
  <si>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</si>
  <si>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</si>
  <si>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</si>
  <si>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</si>
  <si>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</si>
  <si>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</si>
  <si>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</si>
  <si>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</si>
  <si>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</si>
  <si>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</si>
  <si>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</si>
  <si>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</si>
  <si>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</si>
  <si>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</si>
  <si>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</si>
  <si>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</si>
  <si>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</si>
  <si>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</si>
  <si>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</si>
  <si>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</si>
  <si>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</si>
  <si>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</si>
  <si>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</si>
  <si>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</si>
  <si>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</si>
  <si>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</si>
  <si>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</si>
  <si>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</si>
  <si>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</si>
  <si>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</si>
  <si>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</si>
  <si>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</si>
  <si>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</si>
  <si>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</si>
  <si>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</si>
  <si>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</si>
  <si>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</si>
  <si>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</si>
  <si>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</si>
  <si>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</si>
  <si>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</si>
  <si>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</si>
  <si>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</si>
  <si>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</si>
  <si>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</si>
  <si>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</si>
  <si>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</si>
  <si>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</si>
  <si>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</si>
  <si>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</si>
  <si>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</si>
  <si>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</si>
  <si>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</si>
  <si>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</si>
  <si>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</si>
  <si>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</si>
  <si>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</si>
  <si>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</si>
  <si>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</si>
  <si>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</si>
  <si>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</si>
  <si>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</si>
  <si>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</si>
  <si>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</si>
  <si>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</si>
  <si>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</si>
  <si>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</si>
  <si>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</si>
  <si>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</si>
  <si>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</si>
  <si>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</si>
  <si>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</si>
  <si>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</si>
  <si>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</si>
  <si>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</si>
  <si>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</si>
  <si>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</si>
  <si>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</si>
  <si>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</si>
  <si>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</si>
  <si>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</si>
  <si>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</si>
  <si>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</si>
  <si>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</si>
  <si>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</si>
  <si>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</si>
  <si>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</si>
  <si>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</si>
  <si>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</si>
  <si>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</si>
  <si>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</si>
  <si>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</si>
  <si>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</si>
  <si>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</si>
  <si>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</si>
  <si>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</si>
  <si>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</si>
  <si>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</si>
  <si>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</si>
  <si>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</si>
  <si>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</si>
  <si>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</si>
  <si>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</si>
  <si>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</si>
  <si>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</si>
  <si>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</si>
  <si>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</si>
  <si>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</si>
  <si>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</si>
  <si>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</si>
  <si>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</si>
  <si>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</si>
  <si>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</si>
  <si>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</si>
  <si>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</si>
  <si>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</si>
  <si>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</si>
  <si>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</si>
  <si>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</si>
  <si>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</si>
  <si>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</si>
  <si>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</si>
  <si>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</si>
  <si>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</si>
  <si>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</si>
  <si>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</si>
  <si>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</si>
  <si>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</si>
  <si>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</si>
  <si>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</si>
  <si>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</si>
  <si>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</si>
  <si>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</si>
  <si>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</si>
  <si>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</si>
  <si>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</si>
  <si>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</si>
  <si>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</si>
  <si>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</si>
  <si>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</si>
  <si>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</si>
  <si>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</si>
  <si>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</si>
  <si>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</si>
  <si>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</si>
  <si>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</si>
  <si>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</si>
  <si>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</si>
  <si>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</si>
  <si>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</si>
  <si>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</si>
  <si>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</si>
  <si>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</si>
  <si>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</si>
  <si>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</si>
  <si>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</si>
  <si>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</si>
  <si>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</si>
  <si>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</si>
  <si>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</si>
  <si>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</si>
  <si>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</si>
  <si>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</si>
  <si>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</si>
  <si>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</si>
  <si>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</si>
  <si>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</si>
  <si>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</si>
  <si>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</si>
  <si>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</si>
  <si>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</si>
  <si>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</si>
  <si>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</si>
  <si>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</si>
  <si>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</si>
  <si>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</si>
  <si>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</si>
  <si>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</si>
  <si>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</si>
  <si>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</si>
  <si>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</si>
  <si>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</si>
  <si>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</si>
  <si>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</si>
  <si>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</si>
  <si>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</si>
  <si>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</si>
  <si>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</si>
  <si>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</si>
  <si>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</si>
  <si>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</si>
  <si>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</si>
  <si>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</si>
  <si>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</si>
  <si>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</si>
  <si>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</si>
  <si>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</si>
  <si>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</si>
  <si>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</si>
  <si>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</si>
  <si>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</si>
  <si>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</si>
  <si>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</si>
  <si>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</si>
  <si>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</si>
  <si>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</si>
  <si>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</si>
  <si>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</si>
  <si>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</si>
  <si>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</si>
  <si>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</si>
  <si>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</si>
  <si>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</si>
  <si>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</si>
  <si>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</si>
  <si>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</si>
  <si>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</si>
  <si>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</si>
  <si>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</si>
  <si>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</si>
  <si>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</si>
  <si>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</si>
  <si>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</si>
  <si>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</si>
  <si>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</si>
  <si>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</si>
  <si>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</si>
  <si>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</si>
  <si>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</si>
  <si>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</si>
  <si>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</si>
  <si>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</si>
  <si>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</si>
  <si>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</si>
  <si>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</si>
  <si>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</si>
  <si>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</si>
  <si>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</si>
  <si>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</si>
  <si>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</si>
  <si>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</si>
  <si>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</si>
  <si>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</si>
  <si>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</si>
  <si>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</si>
  <si>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</si>
  <si>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</si>
  <si>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</si>
  <si>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</si>
  <si>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</si>
  <si>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</si>
  <si>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</si>
  <si>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</si>
  <si>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</si>
  <si>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</si>
  <si>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</si>
  <si>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</si>
  <si>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</si>
  <si>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</si>
  <si>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</si>
  <si>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</si>
  <si>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</si>
  <si>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</si>
  <si>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</si>
  <si>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</si>
  <si>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</si>
  <si>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</si>
  <si>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</si>
  <si>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</si>
  <si>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</si>
  <si>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</si>
  <si>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</si>
  <si>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</si>
  <si>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</si>
  <si>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</si>
  <si>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</si>
  <si>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</si>
  <si>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</si>
  <si>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</si>
  <si>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</si>
  <si>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</si>
  <si>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</si>
  <si>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</si>
  <si>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</si>
  <si>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</si>
  <si>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</si>
  <si>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</si>
  <si>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</si>
  <si>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</si>
  <si>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</si>
  <si>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</si>
  <si>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</si>
  <si>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</si>
  <si>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</si>
  <si>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</si>
  <si>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</si>
  <si>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</si>
  <si>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</si>
  <si>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</si>
  <si>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</si>
  <si>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</si>
  <si>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</si>
  <si>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</si>
  <si>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</si>
  <si>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</si>
  <si>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</si>
  <si>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</si>
  <si>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</si>
  <si>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</si>
  <si>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</si>
  <si>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</si>
  <si>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</si>
  <si>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</si>
  <si>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</si>
  <si>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</si>
  <si>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</si>
  <si>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</si>
  <si>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</si>
  <si>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</si>
  <si>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</si>
  <si>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</si>
  <si>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</si>
  <si>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</si>
  <si>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</si>
  <si>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</si>
  <si>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</si>
  <si>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</si>
  <si>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</si>
  <si>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</si>
  <si>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</si>
  <si>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</si>
  <si>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</si>
  <si>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</si>
  <si>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</si>
  <si>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</si>
  <si>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</si>
  <si>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</si>
  <si>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</si>
  <si>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</si>
  <si>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</si>
  <si>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</si>
  <si>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</si>
  <si>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</si>
  <si>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</si>
  <si>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</si>
  <si>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</si>
  <si>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</si>
  <si>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</si>
  <si>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</si>
  <si>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</si>
  <si>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</si>
  <si>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</si>
  <si>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</si>
  <si>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</si>
  <si>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</si>
  <si>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</si>
  <si>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</si>
  <si>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</si>
  <si>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</si>
  <si>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</si>
  <si>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</si>
  <si>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</si>
  <si>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</si>
  <si>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</si>
  <si>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</si>
  <si>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</si>
  <si>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</si>
  <si>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</si>
  <si>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</si>
  <si>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</si>
  <si>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</si>
  <si>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</si>
  <si>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</si>
  <si>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</si>
  <si>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</si>
  <si>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</si>
  <si>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</si>
  <si>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</si>
  <si>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</si>
  <si>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</si>
  <si>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</si>
  <si>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</si>
  <si>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</si>
  <si>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</si>
  <si>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</si>
  <si>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</si>
  <si>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</si>
  <si>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</si>
  <si>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</si>
  <si>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</si>
  <si>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</si>
  <si>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</si>
  <si>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</si>
  <si>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</si>
  <si>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</si>
  <si>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</si>
  <si>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</si>
  <si>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</si>
  <si>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</si>
  <si>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</si>
  <si>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</si>
  <si>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</si>
  <si>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</si>
  <si>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</si>
  <si>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</si>
  <si>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</si>
  <si>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</si>
  <si>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</si>
  <si>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</si>
  <si>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</si>
  <si>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</si>
  <si>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</si>
  <si>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</si>
  <si>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</si>
  <si>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</si>
  <si>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</si>
  <si>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</si>
  <si>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</si>
  <si>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</si>
  <si>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</si>
  <si>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</si>
  <si>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</si>
  <si>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</si>
  <si>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</si>
  <si>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</si>
  <si>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</si>
  <si>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</si>
  <si>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</si>
  <si>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</si>
  <si>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</si>
  <si>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</si>
  <si>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</si>
  <si>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</si>
  <si>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</si>
  <si>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</si>
  <si>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</si>
  <si>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</si>
  <si>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</si>
  <si>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</si>
  <si>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</si>
  <si>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</si>
  <si>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</si>
  <si>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</si>
  <si>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</si>
  <si>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</si>
  <si>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</si>
  <si>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</si>
  <si>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</si>
  <si>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</si>
  <si>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</si>
  <si>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</si>
  <si>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</si>
  <si>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</si>
  <si>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</si>
  <si>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</si>
  <si>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</si>
  <si>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</si>
  <si>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</si>
  <si>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</si>
  <si>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</si>
  <si>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</si>
  <si>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</si>
  <si>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</si>
  <si>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</si>
  <si>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</si>
  <si>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</si>
  <si>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</si>
  <si>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</si>
  <si>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</si>
  <si>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</si>
  <si>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</si>
  <si>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</si>
  <si>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</si>
  <si>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</si>
  <si>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</si>
  <si>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</si>
  <si>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</si>
  <si>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</si>
  <si>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</si>
  <si>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</si>
  <si>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</si>
  <si>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</si>
  <si>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</si>
  <si>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</si>
  <si>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</si>
  <si>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</si>
  <si>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</si>
  <si>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</si>
  <si>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</si>
  <si>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</si>
  <si>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</si>
  <si>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</si>
  <si>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</si>
  <si>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</si>
  <si>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</si>
  <si>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</si>
  <si>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</si>
  <si>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</si>
  <si>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</si>
  <si>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</si>
  <si>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</si>
  <si>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</si>
  <si>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</si>
  <si>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</si>
  <si>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</si>
  <si>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</si>
  <si>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</si>
  <si>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</si>
  <si>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</si>
  <si>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</si>
  <si>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</si>
  <si>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</si>
  <si>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</si>
  <si>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</si>
  <si>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</si>
  <si>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</si>
  <si>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</si>
  <si>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</si>
  <si>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</si>
  <si>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</si>
  <si>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</si>
  <si>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</si>
  <si>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</si>
  <si>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</si>
  <si>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</si>
  <si>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</si>
  <si>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</si>
  <si>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</si>
  <si>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</si>
  <si>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</si>
  <si>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</si>
  <si>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</si>
  <si>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</si>
  <si>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</si>
  <si>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</si>
  <si>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</si>
  <si>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</si>
  <si>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</si>
  <si>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</si>
  <si>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</si>
  <si>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</si>
  <si>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</si>
  <si>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</si>
  <si>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</si>
  <si>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</si>
  <si>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</si>
  <si>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</si>
  <si>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</si>
  <si>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</si>
  <si>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</si>
  <si>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</si>
  <si>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</si>
  <si>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</si>
  <si>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</si>
  <si>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</si>
  <si>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</si>
  <si>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</si>
  <si>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</si>
  <si>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</si>
  <si>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</si>
  <si>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</si>
  <si>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</si>
  <si>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</si>
  <si>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</si>
  <si>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</si>
  <si>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</si>
  <si>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</si>
  <si>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</si>
  <si>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</si>
  <si>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</si>
  <si>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</si>
  <si>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</si>
  <si>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</si>
  <si>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</si>
  <si>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</si>
  <si>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</si>
  <si>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</si>
  <si>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</si>
  <si>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</si>
  <si>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</si>
  <si>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</si>
  <si>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</si>
  <si>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</si>
  <si>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</si>
  <si>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</si>
  <si>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</si>
  <si>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</si>
  <si>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</si>
  <si>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</si>
  <si>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</si>
  <si>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</si>
  <si>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</si>
  <si>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</si>
  <si>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</si>
  <si>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</si>
  <si>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</si>
  <si>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</si>
  <si>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</si>
  <si>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</si>
  <si>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</si>
  <si>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</si>
  <si>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</si>
  <si>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</si>
  <si>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</si>
  <si>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</si>
  <si>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</si>
  <si>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</si>
  <si>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</si>
  <si>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</si>
  <si>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</si>
  <si>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</si>
  <si>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</si>
  <si>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</si>
  <si>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</si>
  <si>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</si>
  <si>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</si>
  <si>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</si>
  <si>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</si>
  <si>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</si>
  <si>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</si>
  <si>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</si>
  <si>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</si>
  <si>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</si>
  <si>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</si>
  <si>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</si>
  <si>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</si>
  <si>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</si>
  <si>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</si>
  <si>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</si>
  <si>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</si>
  <si>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</si>
  <si>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</si>
  <si>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</si>
  <si>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</si>
  <si>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</si>
  <si>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</si>
  <si>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</si>
  <si>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</si>
  <si>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</si>
  <si>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</si>
  <si>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</si>
  <si>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</si>
  <si>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</si>
  <si>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</si>
  <si>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</si>
  <si>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</si>
  <si>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</si>
  <si>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</si>
  <si>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</si>
  <si>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</si>
  <si>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</si>
  <si>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</si>
  <si>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</si>
  <si>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</si>
  <si>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</si>
  <si>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</si>
  <si>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</si>
  <si>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</si>
  <si>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</si>
  <si>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</si>
  <si>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</si>
  <si>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</si>
  <si>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</si>
  <si>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</si>
  <si>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</si>
  <si>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</si>
  <si>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</si>
  <si>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</si>
  <si>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</si>
  <si>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</si>
  <si>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</si>
  <si>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</si>
  <si>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</si>
  <si>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</si>
  <si>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</si>
  <si>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</si>
  <si>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</si>
  <si>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</si>
  <si>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</si>
  <si>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</si>
  <si>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</si>
  <si>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</si>
  <si>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</si>
  <si>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</si>
  <si>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</si>
  <si>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</si>
  <si>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</si>
  <si>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</si>
  <si>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</si>
  <si>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</si>
  <si>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</si>
  <si>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</si>
  <si>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</si>
  <si>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</si>
  <si>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</si>
  <si>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</si>
  <si>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</si>
  <si>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</si>
  <si>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</si>
  <si>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</si>
  <si>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</si>
  <si>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</si>
  <si>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</si>
  <si>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</si>
  <si>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</si>
  <si>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</si>
  <si>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</si>
  <si>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</si>
  <si>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</si>
  <si>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</si>
  <si>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</si>
  <si>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</si>
  <si>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</si>
  <si>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</si>
  <si>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</si>
  <si>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</si>
  <si>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</si>
  <si>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</si>
  <si>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</si>
  <si>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</si>
  <si>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</si>
  <si>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</si>
  <si>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</si>
  <si>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</si>
  <si>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</si>
  <si>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</si>
  <si>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</si>
  <si>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</si>
  <si>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</si>
  <si>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</si>
  <si>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</si>
  <si>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</si>
  <si>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</si>
  <si>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</si>
  <si>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</si>
  <si>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</si>
  <si>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</si>
  <si>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</si>
  <si>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</si>
  <si>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</si>
  <si>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</si>
  <si>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</si>
  <si>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</si>
  <si>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</si>
  <si>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</si>
  <si>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</si>
  <si>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</si>
  <si>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</si>
  <si>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</si>
  <si>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</si>
  <si>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</si>
  <si>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</si>
  <si>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</si>
  <si>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</si>
  <si>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</si>
  <si>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</si>
  <si>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</si>
  <si>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</si>
  <si>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</si>
  <si>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</si>
  <si>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</si>
  <si>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</si>
  <si>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</si>
  <si>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</si>
  <si>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</si>
  <si>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</si>
  <si>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</si>
  <si>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</si>
  <si>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</si>
  <si>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</si>
  <si>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</si>
  <si>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</si>
  <si>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</si>
  <si>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</si>
  <si>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</si>
  <si>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</si>
  <si>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</si>
  <si>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</si>
  <si>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</si>
  <si>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</si>
  <si>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</si>
  <si>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</si>
  <si>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</si>
  <si>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</si>
  <si>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</si>
  <si>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</si>
  <si>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</si>
  <si>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</si>
  <si>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</si>
  <si>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</si>
  <si>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</si>
  <si>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</si>
  <si>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</si>
  <si>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</si>
  <si>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</si>
  <si>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</si>
  <si>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</si>
  <si>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</si>
  <si>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</si>
  <si>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</si>
  <si>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</si>
  <si>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</si>
  <si>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</si>
  <si>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</si>
  <si>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</si>
  <si>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</si>
  <si>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</si>
  <si>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</si>
  <si>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</si>
  <si>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</si>
  <si>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</si>
  <si>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</si>
  <si>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</si>
  <si>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</si>
  <si>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</si>
  <si>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</si>
  <si>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</si>
  <si>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</si>
  <si>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</si>
  <si>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</si>
  <si>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</si>
  <si>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</si>
  <si>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</si>
  <si>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</si>
  <si>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</si>
  <si>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</si>
  <si>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</si>
  <si>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</si>
  <si>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</si>
  <si>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</si>
  <si>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</si>
  <si>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</si>
  <si>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</si>
  <si>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</si>
  <si>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</si>
  <si>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</si>
  <si>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</si>
  <si>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</si>
  <si>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</si>
  <si>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</si>
  <si>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</si>
  <si>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</si>
  <si>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</si>
  <si>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</si>
  <si>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</si>
  <si>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</si>
  <si>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</si>
  <si>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</si>
  <si>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</si>
  <si>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</si>
  <si>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</si>
  <si>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</si>
  <si>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</si>
  <si>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</si>
  <si>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</si>
  <si>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</si>
  <si>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</si>
  <si>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</si>
  <si>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</si>
  <si>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</si>
  <si>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</si>
  <si>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</si>
  <si>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</si>
  <si>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</si>
  <si>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</si>
  <si>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</si>
  <si>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</si>
  <si>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</si>
  <si>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</si>
  <si>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</si>
  <si>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</si>
  <si>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</si>
  <si>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</si>
  <si>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</si>
  <si>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</si>
  <si>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</si>
  <si>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</si>
  <si>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</si>
  <si>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</si>
  <si>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</si>
  <si>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</si>
  <si>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</si>
  <si>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</si>
  <si>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</si>
  <si>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</si>
  <si>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</si>
  <si>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</si>
  <si>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</si>
  <si>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</si>
  <si>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</si>
  <si>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</si>
  <si>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</si>
  <si>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</si>
  <si>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</si>
  <si>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</si>
  <si>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</si>
  <si>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</si>
  <si>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</si>
  <si>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</si>
  <si>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</si>
  <si>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</si>
  <si>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</si>
  <si>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</si>
  <si>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</si>
  <si>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</si>
  <si>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</si>
  <si>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</si>
  <si>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</si>
  <si>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</si>
  <si>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</si>
  <si>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</si>
  <si>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</si>
  <si>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</si>
  <si>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</si>
  <si>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</si>
  <si>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</si>
  <si>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</si>
  <si>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</si>
  <si>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</si>
  <si>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</si>
  <si>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</si>
  <si>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</si>
  <si>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</si>
  <si>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</si>
  <si>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</si>
  <si>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</si>
  <si>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</si>
  <si>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</si>
  <si>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</si>
  <si>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</si>
  <si>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</si>
  <si>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</si>
  <si>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</si>
  <si>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</si>
  <si>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</si>
  <si>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</si>
  <si>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</si>
  <si>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</si>
  <si>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</si>
  <si>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</si>
  <si>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</si>
  <si>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</si>
  <si>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</si>
  <si>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</si>
  <si>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</si>
  <si>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</si>
  <si>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</si>
  <si>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</si>
  <si>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</si>
  <si>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</si>
  <si>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</si>
  <si>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</si>
  <si>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</si>
  <si>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</si>
  <si>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</si>
  <si>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</si>
  <si>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</si>
  <si>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</si>
  <si>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</si>
  <si>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</si>
  <si>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</si>
  <si>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</si>
  <si>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</si>
  <si>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</si>
  <si>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</si>
  <si>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</si>
  <si>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</si>
  <si>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</si>
  <si>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</si>
  <si>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</si>
  <si>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</si>
  <si>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</si>
  <si>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</si>
  <si>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</si>
  <si>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</si>
  <si>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</si>
  <si>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</si>
  <si>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</si>
  <si>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</si>
  <si>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</si>
  <si>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</si>
  <si>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</si>
  <si>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</si>
  <si>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</si>
  <si>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</si>
  <si>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</si>
  <si>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</si>
  <si>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</si>
  <si>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</si>
  <si>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</si>
  <si>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</si>
  <si>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</si>
  <si>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</si>
  <si>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</si>
  <si>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</si>
  <si>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</si>
  <si>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</si>
  <si>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</si>
  <si>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</si>
  <si>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</si>
  <si>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</si>
  <si>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</si>
  <si>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</si>
  <si>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</si>
  <si>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</si>
  <si>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</si>
  <si>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</si>
  <si>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</si>
  <si>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</si>
  <si>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</si>
  <si>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</si>
  <si>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</si>
  <si>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</si>
  <si>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</si>
  <si>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</si>
  <si>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</si>
  <si>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</si>
  <si>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</si>
  <si>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</si>
  <si>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</si>
  <si>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</si>
  <si>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</si>
  <si>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</si>
  <si>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</si>
  <si>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</si>
  <si>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</si>
  <si>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</si>
  <si>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</si>
  <si>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</si>
  <si>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</si>
  <si>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</si>
  <si>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</si>
  <si>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</si>
  <si>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</si>
  <si>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</si>
  <si>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</si>
  <si>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</si>
  <si>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</si>
  <si>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</si>
  <si>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</si>
  <si>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</si>
  <si>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</si>
  <si>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</si>
  <si>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</si>
  <si>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</si>
  <si>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</si>
  <si>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</si>
  <si>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</si>
  <si>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</si>
  <si>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</si>
  <si>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</si>
  <si>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</si>
  <si>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</si>
  <si>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</si>
  <si>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</si>
  <si>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</si>
  <si>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</si>
  <si>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</si>
  <si>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</si>
  <si>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</si>
  <si>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</si>
  <si>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</si>
  <si>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</si>
  <si>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</si>
  <si>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</si>
  <si>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</si>
  <si>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</si>
  <si>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</si>
  <si>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</si>
  <si>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</si>
  <si>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</si>
  <si>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</si>
  <si>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</si>
  <si>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</si>
  <si>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</si>
  <si>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</si>
  <si>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</si>
  <si>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</si>
  <si>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</si>
  <si>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</si>
  <si>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</si>
  <si>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</si>
  <si>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</si>
  <si>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</si>
  <si>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</si>
  <si>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</si>
  <si>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</si>
  <si>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</si>
  <si>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</si>
  <si>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</si>
  <si>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</si>
  <si>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</si>
  <si>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</si>
  <si>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</si>
  <si>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</si>
  <si>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</si>
  <si>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</si>
  <si>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</si>
  <si>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</si>
  <si>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</si>
  <si>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</si>
  <si>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</si>
  <si>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</si>
  <si>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</si>
  <si>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</si>
  <si>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</si>
  <si>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</si>
  <si>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</si>
  <si>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</si>
  <si>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</si>
  <si>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</si>
  <si>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</si>
  <si>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</si>
  <si>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</si>
  <si>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</si>
  <si>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</si>
  <si>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</si>
  <si>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</si>
  <si>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</si>
  <si>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</si>
  <si>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</si>
  <si>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</si>
  <si>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</si>
  <si>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</si>
  <si>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</si>
  <si>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</si>
  <si>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</si>
  <si>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</si>
  <si>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</si>
  <si>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</si>
  <si>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</si>
  <si>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</si>
  <si>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</si>
  <si>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</si>
  <si>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</si>
  <si>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</si>
  <si>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</si>
  <si>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</si>
  <si>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</si>
  <si>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</si>
  <si>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</si>
  <si>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</si>
  <si>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</si>
  <si>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</si>
  <si>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</si>
  <si>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</si>
  <si>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</si>
  <si>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</si>
  <si>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</si>
  <si>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</si>
  <si>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</si>
  <si>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</si>
  <si>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</si>
  <si>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</si>
  <si>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</si>
  <si>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</si>
  <si>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</si>
  <si>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</si>
  <si>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</si>
  <si>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</si>
  <si>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</si>
  <si>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</si>
  <si>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</si>
  <si>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</si>
  <si>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</si>
  <si>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</si>
  <si>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</si>
  <si>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</si>
  <si>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</si>
  <si>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</si>
  <si>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</si>
  <si>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</si>
  <si>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</si>
  <si>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</si>
  <si>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</si>
  <si>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</si>
  <si>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</si>
  <si>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</si>
  <si>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</si>
  <si>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</si>
  <si>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</si>
  <si>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</si>
  <si>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</si>
  <si>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</si>
  <si>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</si>
  <si>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</si>
  <si>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</si>
  <si>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</si>
  <si>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</si>
  <si>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</si>
  <si>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</si>
  <si>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</si>
  <si>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</si>
  <si>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</si>
  <si>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</si>
  <si>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</si>
  <si>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</si>
  <si>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</si>
  <si>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</si>
  <si>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</si>
  <si>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</si>
  <si>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</si>
  <si>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</si>
  <si>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</si>
  <si>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</si>
  <si>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</si>
  <si>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</si>
  <si>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</si>
  <si>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</si>
  <si>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</si>
  <si>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</si>
  <si>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</si>
  <si>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</si>
  <si>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</si>
  <si>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</si>
  <si>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</si>
  <si>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</si>
  <si>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</si>
  <si>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</si>
  <si>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</si>
  <si>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</si>
  <si>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</si>
  <si>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</si>
  <si>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</si>
  <si>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</si>
  <si>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</si>
  <si>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</si>
  <si>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</si>
  <si>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</si>
  <si>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</si>
  <si>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</si>
  <si>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</si>
  <si>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</si>
  <si>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</si>
  <si>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</si>
  <si>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</si>
  <si>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</si>
  <si>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</si>
  <si>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</si>
  <si>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</si>
  <si>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</si>
  <si>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</si>
  <si>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</si>
  <si>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</si>
  <si>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</si>
  <si>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</si>
  <si>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</si>
  <si>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</si>
  <si>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</si>
  <si>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</si>
  <si>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</si>
  <si>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</si>
  <si>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</si>
  <si>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</si>
  <si>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</si>
  <si>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</si>
  <si>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</si>
  <si>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</si>
  <si>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</si>
  <si>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</si>
  <si>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</si>
  <si>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</si>
  <si>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</si>
  <si>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</si>
  <si>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</si>
  <si>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</si>
  <si>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</si>
  <si>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</si>
  <si>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</si>
  <si>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</si>
  <si>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</si>
  <si>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</si>
  <si>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</si>
  <si>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</si>
  <si>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</si>
  <si>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</si>
  <si>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</si>
  <si>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</si>
  <si>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</si>
  <si>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</si>
  <si>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</si>
  <si>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</si>
  <si>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</si>
  <si>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</si>
  <si>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</si>
  <si>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</si>
  <si>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</si>
  <si>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</si>
  <si>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</si>
  <si>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</si>
  <si>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</si>
  <si>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</si>
  <si>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</si>
  <si>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</si>
  <si>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</si>
  <si>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</si>
  <si>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</si>
  <si>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</si>
  <si>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</si>
  <si>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</si>
  <si>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</si>
  <si>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</si>
  <si>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</si>
  <si>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</si>
  <si>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</si>
  <si>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</si>
  <si>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</si>
  <si>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</si>
  <si>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</si>
  <si>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</si>
  <si>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</si>
  <si>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</si>
  <si>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</si>
  <si>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</si>
  <si>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</si>
  <si>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</si>
  <si>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</si>
  <si>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</si>
  <si>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</si>
  <si>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</si>
  <si>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</si>
  <si>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</si>
  <si>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</si>
  <si>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</si>
  <si>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</si>
  <si>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</si>
  <si>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</si>
  <si>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</si>
  <si>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</si>
  <si>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</si>
  <si>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</si>
  <si>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</si>
  <si>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</si>
  <si>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</si>
  <si>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</si>
  <si>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</si>
  <si>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</si>
  <si>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</si>
  <si>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</si>
  <si>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</si>
  <si>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</si>
  <si>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</si>
  <si>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</si>
  <si>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</si>
  <si>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</si>
  <si>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</si>
  <si>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</si>
  <si>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</si>
  <si>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</si>
  <si>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</si>
  <si>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</si>
  <si>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</si>
  <si>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</si>
  <si>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</si>
  <si>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</si>
  <si>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</si>
  <si>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</si>
  <si>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</si>
  <si>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</si>
  <si>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</si>
  <si>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</si>
  <si>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</si>
  <si>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</si>
  <si>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</si>
  <si>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</si>
  <si>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</si>
  <si>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</si>
  <si>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</si>
  <si>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</si>
  <si>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</si>
  <si>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</si>
  <si>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</si>
  <si>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</si>
  <si>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</si>
  <si>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</si>
  <si>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</si>
  <si>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</si>
  <si>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</si>
  <si>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</si>
  <si>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</si>
  <si>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</si>
  <si>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</si>
  <si>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</si>
  <si>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</si>
  <si>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</si>
  <si>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</si>
  <si>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</si>
  <si>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</si>
  <si>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</si>
  <si>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</si>
  <si>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</si>
  <si>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</si>
  <si>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</si>
  <si>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</si>
  <si>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</si>
  <si>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</si>
  <si>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</si>
  <si>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</si>
  <si>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</si>
  <si>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</si>
  <si>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</si>
  <si>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</si>
  <si>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</si>
  <si>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</si>
  <si>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</si>
  <si>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</si>
  <si>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</si>
  <si>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</si>
  <si>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</si>
  <si>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</si>
  <si>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</si>
  <si>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</si>
  <si>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</si>
  <si>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</si>
  <si>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</si>
  <si>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</si>
  <si>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</si>
  <si>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</si>
  <si>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</si>
  <si>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</si>
  <si>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</si>
  <si>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</si>
  <si>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</si>
  <si>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</si>
  <si>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</si>
  <si>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</si>
  <si>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</si>
  <si>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</si>
  <si>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</si>
  <si>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</si>
  <si>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</si>
  <si>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</si>
  <si>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</si>
  <si>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</si>
  <si>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</si>
  <si>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</si>
  <si>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</si>
  <si>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</si>
  <si>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</si>
  <si>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</si>
  <si>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</si>
  <si>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</si>
  <si>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</si>
  <si>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</si>
  <si>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</si>
  <si>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</si>
  <si>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</si>
  <si>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</si>
  <si>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</si>
  <si>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</si>
  <si>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</si>
  <si>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</si>
  <si>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</si>
  <si>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</si>
  <si>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</si>
  <si>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</si>
  <si>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</si>
  <si>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</si>
  <si>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</si>
  <si>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</si>
  <si>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</si>
  <si>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</si>
  <si>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</si>
  <si>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</si>
  <si>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</si>
  <si>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</si>
  <si>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</si>
  <si>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</si>
  <si>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</si>
  <si>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</si>
  <si>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</si>
  <si>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</si>
  <si>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</si>
  <si>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</si>
  <si>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</si>
  <si>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</si>
  <si>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</si>
  <si>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</si>
  <si>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</si>
  <si>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</si>
  <si>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</si>
  <si>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</si>
  <si>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</si>
  <si>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</si>
  <si>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</si>
  <si>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</si>
  <si>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</si>
  <si>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</si>
  <si>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</si>
  <si>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</si>
  <si>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</si>
  <si>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</si>
  <si>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</si>
  <si>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</si>
  <si>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</si>
  <si>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</si>
  <si>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</si>
  <si>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</si>
  <si>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</si>
  <si>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</si>
  <si>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</si>
  <si>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</si>
  <si>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</si>
  <si>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</si>
  <si>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</si>
  <si>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</si>
  <si>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</si>
  <si>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</si>
  <si>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</si>
  <si>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</si>
  <si>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</si>
  <si>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</si>
  <si>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</si>
  <si>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</si>
  <si>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</si>
  <si>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</si>
  <si>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</si>
  <si>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</si>
  <si>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</si>
  <si>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</si>
  <si>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</si>
  <si>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</si>
  <si>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</si>
  <si>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</si>
  <si>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</si>
  <si>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</si>
  <si>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</si>
  <si>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</si>
  <si>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</si>
  <si>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</si>
  <si>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</si>
  <si>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</si>
  <si>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</si>
  <si>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</si>
  <si>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</si>
  <si>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</si>
  <si>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</si>
  <si>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</si>
  <si>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</si>
  <si>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</si>
  <si>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</si>
  <si>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</si>
  <si>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</si>
  <si>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</si>
  <si>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</si>
  <si>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</si>
  <si>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</si>
  <si>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</si>
  <si>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</si>
  <si>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</si>
  <si>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</si>
  <si>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</si>
  <si>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</si>
  <si>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</si>
  <si>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</si>
  <si>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</si>
  <si>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</si>
  <si>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</si>
  <si>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</si>
  <si>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</si>
  <si>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</si>
  <si>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</si>
  <si>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</si>
  <si>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</si>
  <si>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</si>
  <si>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</si>
  <si>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</si>
  <si>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</si>
  <si>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</si>
  <si>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</si>
  <si>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</si>
  <si>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</si>
  <si>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</si>
  <si>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</si>
  <si>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</si>
  <si>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</si>
  <si>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</si>
  <si>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</si>
  <si>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</si>
  <si>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</si>
  <si>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</si>
  <si>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</si>
  <si>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</si>
  <si>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</si>
  <si>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</si>
  <si>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</si>
  <si>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</si>
  <si>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</si>
  <si>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</si>
  <si>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</si>
  <si>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</si>
  <si>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</si>
  <si>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</si>
  <si>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</si>
  <si>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</si>
  <si>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</si>
  <si>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</si>
  <si>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</si>
  <si>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</si>
  <si>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</si>
  <si>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</si>
  <si>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</si>
  <si>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</si>
  <si>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</si>
  <si>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</si>
  <si>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</si>
  <si>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</si>
  <si>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</si>
  <si>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</si>
  <si>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</si>
  <si>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</si>
  <si>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</si>
  <si>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</si>
  <si>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</si>
  <si>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</si>
  <si>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</si>
  <si>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</si>
  <si>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</si>
  <si>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</si>
  <si>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</si>
  <si>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</si>
  <si>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</si>
  <si>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</si>
  <si>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</si>
  <si>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</si>
  <si>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</si>
  <si>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</si>
  <si>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</si>
  <si>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</si>
  <si>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</si>
  <si>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</si>
  <si>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</si>
  <si>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</si>
  <si>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</si>
  <si>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</si>
  <si>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</si>
  <si>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</si>
  <si>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</si>
  <si>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</si>
  <si>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</si>
  <si>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</si>
  <si>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</si>
  <si>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</si>
  <si>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</si>
  <si>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</si>
  <si>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</si>
  <si>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</si>
  <si>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</si>
  <si>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</si>
  <si>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</si>
  <si>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</si>
  <si>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</si>
  <si>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</si>
  <si>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</si>
  <si>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</si>
  <si>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</si>
  <si>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</si>
  <si>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</si>
  <si>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</si>
  <si>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</si>
  <si>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</si>
  <si>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</si>
  <si>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</si>
  <si>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</si>
  <si>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</si>
  <si>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</si>
  <si>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</si>
  <si>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</si>
  <si>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</si>
  <si>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</si>
  <si>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</si>
  <si>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</si>
  <si>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</si>
  <si>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</si>
  <si>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</si>
  <si>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</si>
  <si>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</si>
  <si>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</si>
  <si>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</si>
  <si>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</si>
  <si>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</si>
  <si>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</si>
  <si>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</si>
  <si>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</si>
  <si>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</si>
  <si>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</si>
  <si>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</si>
  <si>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</si>
  <si>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</si>
  <si>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</si>
  <si>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</si>
  <si>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</si>
  <si>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</si>
  <si>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</si>
  <si>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</si>
  <si>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</si>
  <si>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</si>
  <si>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</si>
  <si>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</si>
  <si>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</si>
  <si>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</si>
  <si>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</si>
  <si>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</si>
  <si>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</si>
  <si>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</si>
  <si>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</si>
  <si>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</si>
  <si>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</si>
  <si>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</si>
  <si>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</si>
  <si>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</si>
  <si>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</si>
  <si>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</si>
  <si>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</si>
  <si>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</si>
  <si>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</si>
  <si>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</si>
  <si>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</si>
  <si>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</si>
  <si>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</si>
  <si>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</si>
  <si>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</si>
  <si>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</si>
  <si>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</si>
  <si>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</si>
  <si>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</si>
  <si>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</si>
  <si>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</si>
  <si>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</si>
  <si>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</si>
  <si>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</si>
  <si>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</si>
  <si>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</si>
  <si>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</si>
  <si>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</si>
  <si>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</si>
  <si>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</si>
  <si>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</si>
  <si>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</si>
  <si>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</si>
  <si>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</si>
  <si>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</si>
  <si>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</si>
  <si>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</si>
  <si>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</si>
  <si>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</si>
  <si>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</si>
  <si>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</si>
  <si>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</si>
  <si>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</si>
  <si>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</si>
  <si>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</si>
  <si>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</si>
  <si>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</si>
  <si>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</si>
  <si>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</si>
  <si>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</si>
  <si>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</si>
  <si>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</si>
  <si>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</si>
  <si>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</si>
  <si>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</si>
  <si>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</si>
  <si>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</si>
  <si>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</si>
  <si>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</si>
  <si>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</si>
  <si>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</si>
  <si>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</si>
  <si>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</si>
  <si>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</si>
  <si>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</si>
  <si>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</si>
  <si>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</si>
  <si>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</si>
  <si>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</si>
  <si>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</si>
  <si>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</si>
  <si>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</si>
  <si>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</si>
  <si>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</si>
  <si>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</si>
  <si>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</si>
  <si>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</si>
  <si>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</si>
  <si>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</si>
  <si>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</si>
  <si>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</si>
  <si>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</si>
  <si>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</si>
  <si>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</si>
  <si>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</si>
  <si>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</si>
  <si>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</si>
  <si>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</si>
  <si>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</si>
  <si>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</si>
  <si>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</si>
  <si>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</si>
  <si>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</si>
  <si>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</si>
  <si>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</si>
  <si>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</si>
  <si>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</si>
  <si>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</si>
  <si>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</si>
  <si>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</si>
  <si>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</si>
  <si>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</si>
  <si>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</si>
  <si>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</si>
  <si>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</si>
  <si>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</si>
  <si>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</si>
  <si>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</si>
  <si>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</si>
  <si>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</si>
  <si>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</si>
  <si>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</si>
  <si>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</si>
  <si>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</si>
  <si>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</si>
  <si>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</si>
  <si>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</si>
  <si>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</si>
  <si>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</si>
  <si>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</si>
  <si>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</si>
  <si>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</si>
  <si>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</si>
  <si>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</si>
  <si>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</si>
  <si>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</si>
  <si>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</si>
  <si>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</si>
  <si>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</si>
  <si>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</si>
  <si>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</si>
  <si>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</si>
  <si>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</si>
  <si>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</si>
  <si>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</si>
  <si>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</si>
  <si>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</si>
  <si>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</si>
  <si>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</si>
  <si>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</si>
  <si>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</si>
  <si>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</si>
  <si>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</si>
  <si>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</si>
  <si>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</si>
  <si>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</si>
  <si>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</si>
  <si>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</si>
  <si>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</si>
  <si>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</si>
  <si>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</si>
  <si>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</si>
  <si>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</si>
  <si>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</si>
  <si>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</si>
  <si>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</si>
  <si>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</si>
  <si>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</si>
  <si>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</si>
  <si>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</si>
  <si>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</si>
  <si>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</si>
  <si>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</si>
  <si>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</si>
  <si>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</si>
  <si>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</si>
  <si>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</si>
  <si>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</si>
  <si>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</si>
  <si>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</si>
  <si>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</si>
  <si>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</si>
  <si>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</si>
  <si>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</si>
  <si>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</si>
  <si>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</si>
  <si>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</si>
  <si>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</si>
  <si>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</si>
  <si>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</si>
  <si>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</si>
  <si>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</si>
  <si>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</si>
  <si>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</si>
  <si>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</si>
  <si>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</si>
  <si>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</si>
  <si>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</si>
  <si>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</si>
  <si>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</si>
  <si>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</si>
  <si>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</si>
  <si>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04 NOVÉ MESTO NAD VÁHOM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</si>
</sst>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75" zoomScaleNormal="60" zoomScaleSheetLayoutView="75" workbookViewId="0">
      <pane ySplit="6" topLeftCell="A7" activePane="bottomLeft" state="frozen"/>
      <selection pane="bottomLeft"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217</v>
      </c>
      <c r="C2" s="38">
        <f>SUM(Q7:Q139)</f>
        <v>2003550.6475685998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2785</v>
      </c>
      <c r="C3" s="64">
        <f>SUM(R7:R139)/1167/4</f>
        <v>43.024205012853471</v>
      </c>
      <c r="D3" s="39" t="s">
        <v>2786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120</v>
      </c>
      <c r="F7" s="66">
        <f>E7*1.2</f>
        <v>144</v>
      </c>
      <c r="G7" s="66">
        <f>E7*1.2</f>
        <v>144</v>
      </c>
      <c r="H7" s="66">
        <f>E7*1.2</f>
        <v>144</v>
      </c>
      <c r="I7" s="67">
        <f>SUM(E7:H7)</f>
        <v>552</v>
      </c>
      <c r="J7" s="68">
        <v>6.44</v>
      </c>
      <c r="K7" s="68">
        <v>8.6999999999999993</v>
      </c>
      <c r="L7" s="69">
        <f>J7*K7</f>
        <v>56.027999999999999</v>
      </c>
      <c r="M7" s="67">
        <f>L7*E7</f>
        <v>6723.36</v>
      </c>
      <c r="N7" s="67">
        <f>L7*1.1*F7</f>
        <v>8874.8351999999995</v>
      </c>
      <c r="O7" s="67">
        <f>L7*1.1*1.1*G7</f>
        <v>9762.3187199999993</v>
      </c>
      <c r="P7" s="67">
        <f>L7*1.1*1.1*1.1*H7</f>
        <v>10738.550592000001</v>
      </c>
      <c r="Q7" s="70">
        <f>SUM(M7:P7)</f>
        <v>36099.064511999997</v>
      </c>
      <c r="R7" s="70">
        <f>I7*J7</f>
        <v>3554.88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58.5</v>
      </c>
      <c r="F8" s="66">
        <f t="shared" ref="F8:F71" si="0">E8*1.2</f>
        <v>70.2</v>
      </c>
      <c r="G8" s="66">
        <f t="shared" ref="G8:G71" si="1">E8*1.2</f>
        <v>70.2</v>
      </c>
      <c r="H8" s="66">
        <f t="shared" ref="H8:H71" si="2">E8*1.2</f>
        <v>70.2</v>
      </c>
      <c r="I8" s="67">
        <f t="shared" ref="I8:I71" si="3">SUM(E8:H8)</f>
        <v>269.09999999999997</v>
      </c>
      <c r="J8" s="68">
        <v>5.67</v>
      </c>
      <c r="K8" s="68">
        <v>8.6999999999999993</v>
      </c>
      <c r="L8" s="69">
        <f t="shared" ref="L8:L71" si="4">J8*K8</f>
        <v>49.328999999999994</v>
      </c>
      <c r="M8" s="67">
        <f t="shared" ref="M8:M71" si="5">L8*E8</f>
        <v>2885.7464999999997</v>
      </c>
      <c r="N8" s="67">
        <f t="shared" ref="N8:N71" si="6">L8*1.1*F8</f>
        <v>3809.1853799999999</v>
      </c>
      <c r="O8" s="67">
        <f t="shared" ref="O8:O71" si="7">L8*1.1*1.1*G8</f>
        <v>4190.1039180000007</v>
      </c>
      <c r="P8" s="67">
        <f t="shared" ref="P8:P71" si="8">L8*1.1*1.1*1.1*H8</f>
        <v>4609.1143098000011</v>
      </c>
      <c r="Q8" s="70">
        <f t="shared" ref="Q8:Q71" si="9">SUM(M8:P8)</f>
        <v>15494.150107800002</v>
      </c>
      <c r="R8" s="70">
        <f t="shared" ref="R8:R71" si="10">I8*J8</f>
        <v>1525.7969999999998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800</v>
      </c>
      <c r="F10" s="66">
        <f t="shared" si="0"/>
        <v>960</v>
      </c>
      <c r="G10" s="66">
        <f t="shared" si="1"/>
        <v>960</v>
      </c>
      <c r="H10" s="66">
        <f t="shared" si="2"/>
        <v>960</v>
      </c>
      <c r="I10" s="67">
        <f t="shared" si="3"/>
        <v>3680</v>
      </c>
      <c r="J10" s="68">
        <v>4.41</v>
      </c>
      <c r="K10" s="68">
        <v>8.6999999999999993</v>
      </c>
      <c r="L10" s="69">
        <f t="shared" si="4"/>
        <v>38.366999999999997</v>
      </c>
      <c r="M10" s="67">
        <f t="shared" si="5"/>
        <v>30693.599999999999</v>
      </c>
      <c r="N10" s="67">
        <f t="shared" si="6"/>
        <v>40515.551999999996</v>
      </c>
      <c r="O10" s="67">
        <f t="shared" si="7"/>
        <v>44567.107199999999</v>
      </c>
      <c r="P10" s="67">
        <f t="shared" si="8"/>
        <v>49023.817920000009</v>
      </c>
      <c r="Q10" s="70">
        <f t="shared" si="9"/>
        <v>164800.07712</v>
      </c>
      <c r="R10" s="70">
        <f t="shared" si="10"/>
        <v>16228.800000000001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/>
      <c r="F12" s="66">
        <f t="shared" si="0"/>
        <v>0</v>
      </c>
      <c r="G12" s="66">
        <f t="shared" si="1"/>
        <v>0</v>
      </c>
      <c r="H12" s="66">
        <f t="shared" si="2"/>
        <v>0</v>
      </c>
      <c r="I12" s="67">
        <f t="shared" si="3"/>
        <v>0</v>
      </c>
      <c r="J12" s="68"/>
      <c r="K12" s="68"/>
      <c r="L12" s="69">
        <f t="shared" si="4"/>
        <v>0</v>
      </c>
      <c r="M12" s="67">
        <f t="shared" si="5"/>
        <v>0</v>
      </c>
      <c r="N12" s="67">
        <f t="shared" si="6"/>
        <v>0</v>
      </c>
      <c r="O12" s="67">
        <f t="shared" si="7"/>
        <v>0</v>
      </c>
      <c r="P12" s="67">
        <f t="shared" si="8"/>
        <v>0</v>
      </c>
      <c r="Q12" s="70">
        <f t="shared" si="9"/>
        <v>0</v>
      </c>
      <c r="R12" s="70">
        <f t="shared" si="10"/>
        <v>0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66">
        <f t="shared" si="0"/>
        <v>0</v>
      </c>
      <c r="G14" s="66">
        <f t="shared" si="1"/>
        <v>0</v>
      </c>
      <c r="H14" s="66">
        <f t="shared" si="2"/>
        <v>0</v>
      </c>
      <c r="I14" s="67">
        <f t="shared" si="3"/>
        <v>0</v>
      </c>
      <c r="J14" s="68"/>
      <c r="K14" s="68"/>
      <c r="L14" s="69">
        <f t="shared" si="4"/>
        <v>0</v>
      </c>
      <c r="M14" s="67">
        <f t="shared" si="5"/>
        <v>0</v>
      </c>
      <c r="N14" s="67">
        <f t="shared" si="6"/>
        <v>0</v>
      </c>
      <c r="O14" s="67">
        <f t="shared" si="7"/>
        <v>0</v>
      </c>
      <c r="P14" s="67">
        <f t="shared" si="8"/>
        <v>0</v>
      </c>
      <c r="Q14" s="70">
        <f t="shared" si="9"/>
        <v>0</v>
      </c>
      <c r="R14" s="70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>
        <v>50</v>
      </c>
      <c r="F20" s="66">
        <f t="shared" si="0"/>
        <v>60</v>
      </c>
      <c r="G20" s="66">
        <f t="shared" si="1"/>
        <v>60</v>
      </c>
      <c r="H20" s="66">
        <f t="shared" si="2"/>
        <v>60</v>
      </c>
      <c r="I20" s="67">
        <f t="shared" si="3"/>
        <v>230</v>
      </c>
      <c r="J20" s="68">
        <v>4</v>
      </c>
      <c r="K20" s="68">
        <v>8.6999999999999993</v>
      </c>
      <c r="L20" s="69">
        <f t="shared" si="4"/>
        <v>34.799999999999997</v>
      </c>
      <c r="M20" s="67">
        <f t="shared" si="5"/>
        <v>1739.9999999999998</v>
      </c>
      <c r="N20" s="67">
        <f t="shared" si="6"/>
        <v>2296.8000000000002</v>
      </c>
      <c r="O20" s="67">
        <f t="shared" si="7"/>
        <v>2526.4800000000005</v>
      </c>
      <c r="P20" s="67">
        <f t="shared" si="8"/>
        <v>2779.1280000000006</v>
      </c>
      <c r="Q20" s="70">
        <f t="shared" si="9"/>
        <v>9342.4080000000013</v>
      </c>
      <c r="R20" s="70">
        <f t="shared" si="10"/>
        <v>920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1502</v>
      </c>
      <c r="F22" s="66">
        <f t="shared" si="0"/>
        <v>1802.3999999999999</v>
      </c>
      <c r="G22" s="66">
        <f t="shared" si="1"/>
        <v>1802.3999999999999</v>
      </c>
      <c r="H22" s="66">
        <f t="shared" si="2"/>
        <v>1802.3999999999999</v>
      </c>
      <c r="I22" s="67">
        <f t="shared" si="3"/>
        <v>6909.1999999999989</v>
      </c>
      <c r="J22" s="68">
        <v>1</v>
      </c>
      <c r="K22" s="68">
        <v>2.0499999999999998</v>
      </c>
      <c r="L22" s="69">
        <f t="shared" si="4"/>
        <v>2.0499999999999998</v>
      </c>
      <c r="M22" s="67">
        <f t="shared" si="5"/>
        <v>3079.1</v>
      </c>
      <c r="N22" s="67">
        <f t="shared" si="6"/>
        <v>4064.4119999999994</v>
      </c>
      <c r="O22" s="67">
        <f t="shared" si="7"/>
        <v>4470.8531999999996</v>
      </c>
      <c r="P22" s="67">
        <f t="shared" si="8"/>
        <v>4917.9385199999997</v>
      </c>
      <c r="Q22" s="70">
        <f t="shared" si="9"/>
        <v>16532.303719999996</v>
      </c>
      <c r="R22" s="70">
        <f t="shared" si="10"/>
        <v>6909.1999999999989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275</v>
      </c>
      <c r="F23" s="66">
        <f t="shared" si="0"/>
        <v>330</v>
      </c>
      <c r="G23" s="66">
        <f t="shared" si="1"/>
        <v>330</v>
      </c>
      <c r="H23" s="66">
        <f t="shared" si="2"/>
        <v>330</v>
      </c>
      <c r="I23" s="67">
        <f t="shared" si="3"/>
        <v>1265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2392.5</v>
      </c>
      <c r="N23" s="67">
        <f t="shared" si="6"/>
        <v>3158.1</v>
      </c>
      <c r="O23" s="67">
        <f t="shared" si="7"/>
        <v>3473.9100000000003</v>
      </c>
      <c r="P23" s="67">
        <f t="shared" si="8"/>
        <v>3821.3010000000008</v>
      </c>
      <c r="Q23" s="70">
        <f t="shared" si="9"/>
        <v>12845.811000000002</v>
      </c>
      <c r="R23" s="70">
        <f t="shared" si="10"/>
        <v>1265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50</v>
      </c>
      <c r="F25" s="66">
        <f t="shared" si="0"/>
        <v>60</v>
      </c>
      <c r="G25" s="66">
        <f t="shared" si="1"/>
        <v>60</v>
      </c>
      <c r="H25" s="66">
        <f t="shared" si="2"/>
        <v>60</v>
      </c>
      <c r="I25" s="67">
        <f t="shared" si="3"/>
        <v>230</v>
      </c>
      <c r="J25" s="68">
        <v>1</v>
      </c>
      <c r="K25" s="68">
        <v>7.95</v>
      </c>
      <c r="L25" s="69">
        <f t="shared" si="4"/>
        <v>7.95</v>
      </c>
      <c r="M25" s="67">
        <f t="shared" si="5"/>
        <v>397.5</v>
      </c>
      <c r="N25" s="67">
        <f t="shared" si="6"/>
        <v>524.70000000000005</v>
      </c>
      <c r="O25" s="67">
        <f t="shared" si="7"/>
        <v>577.17000000000007</v>
      </c>
      <c r="P25" s="67">
        <f t="shared" si="8"/>
        <v>634.88700000000017</v>
      </c>
      <c r="Q25" s="70">
        <f t="shared" si="9"/>
        <v>2134.2570000000005</v>
      </c>
      <c r="R25" s="70">
        <f t="shared" si="10"/>
        <v>230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0"/>
        <v>0</v>
      </c>
      <c r="G26" s="66">
        <f t="shared" si="1"/>
        <v>0</v>
      </c>
      <c r="H26" s="66">
        <f t="shared" si="2"/>
        <v>0</v>
      </c>
      <c r="I26" s="67">
        <f t="shared" si="3"/>
        <v>0</v>
      </c>
      <c r="J26" s="68"/>
      <c r="K26" s="68"/>
      <c r="L26" s="69">
        <f t="shared" si="4"/>
        <v>0</v>
      </c>
      <c r="M26" s="67">
        <f t="shared" si="5"/>
        <v>0</v>
      </c>
      <c r="N26" s="67">
        <f t="shared" si="6"/>
        <v>0</v>
      </c>
      <c r="O26" s="67">
        <f t="shared" si="7"/>
        <v>0</v>
      </c>
      <c r="P26" s="67">
        <f t="shared" si="8"/>
        <v>0</v>
      </c>
      <c r="Q26" s="70">
        <f t="shared" si="9"/>
        <v>0</v>
      </c>
      <c r="R26" s="70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12000</v>
      </c>
      <c r="F28" s="66">
        <f t="shared" si="0"/>
        <v>14400</v>
      </c>
      <c r="G28" s="66">
        <f t="shared" si="1"/>
        <v>14400</v>
      </c>
      <c r="H28" s="66">
        <f t="shared" si="2"/>
        <v>14400</v>
      </c>
      <c r="I28" s="67">
        <f t="shared" si="3"/>
        <v>55200</v>
      </c>
      <c r="J28" s="68">
        <v>0.56000000000000005</v>
      </c>
      <c r="K28" s="68">
        <v>9.1999999999999993</v>
      </c>
      <c r="L28" s="69">
        <f t="shared" si="4"/>
        <v>5.1520000000000001</v>
      </c>
      <c r="M28" s="67">
        <f t="shared" si="5"/>
        <v>61824</v>
      </c>
      <c r="N28" s="67">
        <f t="shared" si="6"/>
        <v>81607.680000000008</v>
      </c>
      <c r="O28" s="67">
        <f t="shared" si="7"/>
        <v>89768.448000000004</v>
      </c>
      <c r="P28" s="67">
        <f t="shared" si="8"/>
        <v>98745.29280000001</v>
      </c>
      <c r="Q28" s="70">
        <f t="shared" si="9"/>
        <v>331945.42080000002</v>
      </c>
      <c r="R28" s="70">
        <f t="shared" si="10"/>
        <v>30912.000000000004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3000</v>
      </c>
      <c r="F29" s="66">
        <f t="shared" si="0"/>
        <v>3600</v>
      </c>
      <c r="G29" s="66">
        <f t="shared" si="1"/>
        <v>3600</v>
      </c>
      <c r="H29" s="66">
        <f t="shared" si="2"/>
        <v>3600</v>
      </c>
      <c r="I29" s="67">
        <f t="shared" si="3"/>
        <v>13800</v>
      </c>
      <c r="J29" s="68">
        <v>0.56000000000000005</v>
      </c>
      <c r="K29" s="68">
        <v>8.6999999999999993</v>
      </c>
      <c r="L29" s="69">
        <f t="shared" si="4"/>
        <v>4.8719999999999999</v>
      </c>
      <c r="M29" s="67">
        <f t="shared" si="5"/>
        <v>14616</v>
      </c>
      <c r="N29" s="67">
        <f t="shared" si="6"/>
        <v>19293.120000000003</v>
      </c>
      <c r="O29" s="67">
        <f t="shared" si="7"/>
        <v>21222.432000000004</v>
      </c>
      <c r="P29" s="67">
        <f t="shared" si="8"/>
        <v>23344.675200000009</v>
      </c>
      <c r="Q29" s="70">
        <f t="shared" si="9"/>
        <v>78476.227200000023</v>
      </c>
      <c r="R29" s="70">
        <f t="shared" si="10"/>
        <v>7728.0000000000009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/>
      <c r="F30" s="66">
        <f t="shared" si="0"/>
        <v>0</v>
      </c>
      <c r="G30" s="66">
        <f t="shared" si="1"/>
        <v>0</v>
      </c>
      <c r="H30" s="66">
        <f t="shared" si="2"/>
        <v>0</v>
      </c>
      <c r="I30" s="67">
        <f t="shared" si="3"/>
        <v>0</v>
      </c>
      <c r="J30" s="68"/>
      <c r="K30" s="68"/>
      <c r="L30" s="69">
        <f t="shared" si="4"/>
        <v>0</v>
      </c>
      <c r="M30" s="67">
        <f t="shared" si="5"/>
        <v>0</v>
      </c>
      <c r="N30" s="67">
        <f t="shared" si="6"/>
        <v>0</v>
      </c>
      <c r="O30" s="67">
        <f t="shared" si="7"/>
        <v>0</v>
      </c>
      <c r="P30" s="67">
        <f t="shared" si="8"/>
        <v>0</v>
      </c>
      <c r="Q30" s="70">
        <f t="shared" si="9"/>
        <v>0</v>
      </c>
      <c r="R30" s="70">
        <f t="shared" si="10"/>
        <v>0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1000</v>
      </c>
      <c r="F31" s="66">
        <f t="shared" si="0"/>
        <v>1200</v>
      </c>
      <c r="G31" s="66">
        <f t="shared" si="1"/>
        <v>1200</v>
      </c>
      <c r="H31" s="66">
        <f t="shared" si="2"/>
        <v>1200</v>
      </c>
      <c r="I31" s="67">
        <f t="shared" si="3"/>
        <v>4600</v>
      </c>
      <c r="J31" s="68">
        <v>0.56000000000000005</v>
      </c>
      <c r="K31" s="68">
        <v>8.6999999999999993</v>
      </c>
      <c r="L31" s="69">
        <f t="shared" si="4"/>
        <v>4.8719999999999999</v>
      </c>
      <c r="M31" s="67">
        <f t="shared" si="5"/>
        <v>4872</v>
      </c>
      <c r="N31" s="67">
        <f t="shared" si="6"/>
        <v>6431.0400000000009</v>
      </c>
      <c r="O31" s="67">
        <f t="shared" si="7"/>
        <v>7074.1440000000011</v>
      </c>
      <c r="P31" s="67">
        <f t="shared" si="8"/>
        <v>7781.5584000000026</v>
      </c>
      <c r="Q31" s="70">
        <f t="shared" si="9"/>
        <v>26158.742400000003</v>
      </c>
      <c r="R31" s="70">
        <f t="shared" si="10"/>
        <v>2576.0000000000005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7800</v>
      </c>
      <c r="F35" s="66">
        <f t="shared" si="0"/>
        <v>9360</v>
      </c>
      <c r="G35" s="66">
        <f t="shared" si="1"/>
        <v>9360</v>
      </c>
      <c r="H35" s="66">
        <f t="shared" si="2"/>
        <v>9360</v>
      </c>
      <c r="I35" s="67">
        <f t="shared" si="3"/>
        <v>35880</v>
      </c>
      <c r="J35" s="68">
        <v>1.1299999999999999</v>
      </c>
      <c r="K35" s="68">
        <v>7.95</v>
      </c>
      <c r="L35" s="69">
        <f t="shared" si="4"/>
        <v>8.9834999999999994</v>
      </c>
      <c r="M35" s="67">
        <f t="shared" si="5"/>
        <v>70071.299999999988</v>
      </c>
      <c r="N35" s="67">
        <f t="shared" si="6"/>
        <v>92494.115999999995</v>
      </c>
      <c r="O35" s="67">
        <f t="shared" si="7"/>
        <v>101743.52760000002</v>
      </c>
      <c r="P35" s="67">
        <f t="shared" si="8"/>
        <v>111917.88036000002</v>
      </c>
      <c r="Q35" s="70">
        <f t="shared" si="9"/>
        <v>376226.82396000001</v>
      </c>
      <c r="R35" s="70">
        <f t="shared" si="10"/>
        <v>40544.399999999994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/>
      <c r="F37" s="66">
        <f t="shared" si="0"/>
        <v>0</v>
      </c>
      <c r="G37" s="66">
        <f t="shared" si="1"/>
        <v>0</v>
      </c>
      <c r="H37" s="66">
        <f t="shared" si="2"/>
        <v>0</v>
      </c>
      <c r="I37" s="67">
        <f t="shared" si="3"/>
        <v>0</v>
      </c>
      <c r="J37" s="68"/>
      <c r="K37" s="68"/>
      <c r="L37" s="69">
        <f t="shared" si="4"/>
        <v>0</v>
      </c>
      <c r="M37" s="67">
        <f t="shared" si="5"/>
        <v>0</v>
      </c>
      <c r="N37" s="67">
        <f t="shared" si="6"/>
        <v>0</v>
      </c>
      <c r="O37" s="67">
        <f t="shared" si="7"/>
        <v>0</v>
      </c>
      <c r="P37" s="67">
        <f t="shared" si="8"/>
        <v>0</v>
      </c>
      <c r="Q37" s="70">
        <f t="shared" si="9"/>
        <v>0</v>
      </c>
      <c r="R37" s="70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/>
      <c r="F38" s="66">
        <f t="shared" si="0"/>
        <v>0</v>
      </c>
      <c r="G38" s="66">
        <f t="shared" si="1"/>
        <v>0</v>
      </c>
      <c r="H38" s="66">
        <f t="shared" si="2"/>
        <v>0</v>
      </c>
      <c r="I38" s="67">
        <f t="shared" si="3"/>
        <v>0</v>
      </c>
      <c r="J38" s="68"/>
      <c r="K38" s="68"/>
      <c r="L38" s="69">
        <f t="shared" si="4"/>
        <v>0</v>
      </c>
      <c r="M38" s="67">
        <f t="shared" si="5"/>
        <v>0</v>
      </c>
      <c r="N38" s="67">
        <f t="shared" si="6"/>
        <v>0</v>
      </c>
      <c r="O38" s="67">
        <f t="shared" si="7"/>
        <v>0</v>
      </c>
      <c r="P38" s="67">
        <f t="shared" si="8"/>
        <v>0</v>
      </c>
      <c r="Q38" s="70">
        <f t="shared" si="9"/>
        <v>0</v>
      </c>
      <c r="R38" s="70">
        <f t="shared" si="10"/>
        <v>0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/>
      <c r="F39" s="66">
        <f t="shared" si="0"/>
        <v>0</v>
      </c>
      <c r="G39" s="66">
        <f t="shared" si="1"/>
        <v>0</v>
      </c>
      <c r="H39" s="66">
        <f t="shared" si="2"/>
        <v>0</v>
      </c>
      <c r="I39" s="67">
        <f t="shared" si="3"/>
        <v>0</v>
      </c>
      <c r="J39" s="68"/>
      <c r="K39" s="68"/>
      <c r="L39" s="69">
        <f t="shared" si="4"/>
        <v>0</v>
      </c>
      <c r="M39" s="67">
        <f t="shared" si="5"/>
        <v>0</v>
      </c>
      <c r="N39" s="67">
        <f t="shared" si="6"/>
        <v>0</v>
      </c>
      <c r="O39" s="67">
        <f t="shared" si="7"/>
        <v>0</v>
      </c>
      <c r="P39" s="67">
        <f t="shared" si="8"/>
        <v>0</v>
      </c>
      <c r="Q39" s="70">
        <f t="shared" si="9"/>
        <v>0</v>
      </c>
      <c r="R39" s="70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0"/>
        <v>0</v>
      </c>
      <c r="G40" s="66">
        <f t="shared" si="1"/>
        <v>0</v>
      </c>
      <c r="H40" s="66">
        <f t="shared" si="2"/>
        <v>0</v>
      </c>
      <c r="I40" s="67">
        <f t="shared" si="3"/>
        <v>0</v>
      </c>
      <c r="J40" s="68"/>
      <c r="K40" s="68"/>
      <c r="L40" s="69">
        <f t="shared" si="4"/>
        <v>0</v>
      </c>
      <c r="M40" s="67">
        <f t="shared" si="5"/>
        <v>0</v>
      </c>
      <c r="N40" s="67">
        <f t="shared" si="6"/>
        <v>0</v>
      </c>
      <c r="O40" s="67">
        <f t="shared" si="7"/>
        <v>0</v>
      </c>
      <c r="P40" s="67">
        <f t="shared" si="8"/>
        <v>0</v>
      </c>
      <c r="Q40" s="70">
        <f t="shared" si="9"/>
        <v>0</v>
      </c>
      <c r="R40" s="70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0"/>
        <v>0</v>
      </c>
      <c r="G41" s="66">
        <f t="shared" si="1"/>
        <v>0</v>
      </c>
      <c r="H41" s="66">
        <f t="shared" si="2"/>
        <v>0</v>
      </c>
      <c r="I41" s="67">
        <f t="shared" si="3"/>
        <v>0</v>
      </c>
      <c r="J41" s="68"/>
      <c r="K41" s="68"/>
      <c r="L41" s="69">
        <f t="shared" si="4"/>
        <v>0</v>
      </c>
      <c r="M41" s="67">
        <f t="shared" si="5"/>
        <v>0</v>
      </c>
      <c r="N41" s="67">
        <f t="shared" si="6"/>
        <v>0</v>
      </c>
      <c r="O41" s="67">
        <f t="shared" si="7"/>
        <v>0</v>
      </c>
      <c r="P41" s="67">
        <f t="shared" si="8"/>
        <v>0</v>
      </c>
      <c r="Q41" s="70">
        <f t="shared" si="9"/>
        <v>0</v>
      </c>
      <c r="R41" s="70">
        <f t="shared" si="10"/>
        <v>0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/>
      <c r="F42" s="66">
        <f t="shared" si="0"/>
        <v>0</v>
      </c>
      <c r="G42" s="66">
        <f t="shared" si="1"/>
        <v>0</v>
      </c>
      <c r="H42" s="66">
        <f t="shared" si="2"/>
        <v>0</v>
      </c>
      <c r="I42" s="67">
        <f t="shared" si="3"/>
        <v>0</v>
      </c>
      <c r="J42" s="68"/>
      <c r="K42" s="68"/>
      <c r="L42" s="69">
        <f t="shared" si="4"/>
        <v>0</v>
      </c>
      <c r="M42" s="67">
        <f t="shared" si="5"/>
        <v>0</v>
      </c>
      <c r="N42" s="67">
        <f t="shared" si="6"/>
        <v>0</v>
      </c>
      <c r="O42" s="67">
        <f t="shared" si="7"/>
        <v>0</v>
      </c>
      <c r="P42" s="67">
        <f t="shared" si="8"/>
        <v>0</v>
      </c>
      <c r="Q42" s="70">
        <f t="shared" si="9"/>
        <v>0</v>
      </c>
      <c r="R42" s="70">
        <f t="shared" si="10"/>
        <v>0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/>
      <c r="F43" s="66">
        <f t="shared" si="0"/>
        <v>0</v>
      </c>
      <c r="G43" s="66">
        <f t="shared" si="1"/>
        <v>0</v>
      </c>
      <c r="H43" s="66">
        <f t="shared" si="2"/>
        <v>0</v>
      </c>
      <c r="I43" s="67">
        <f t="shared" si="3"/>
        <v>0</v>
      </c>
      <c r="J43" s="68"/>
      <c r="K43" s="68"/>
      <c r="L43" s="69">
        <f t="shared" si="4"/>
        <v>0</v>
      </c>
      <c r="M43" s="67">
        <f t="shared" si="5"/>
        <v>0</v>
      </c>
      <c r="N43" s="67">
        <f t="shared" si="6"/>
        <v>0</v>
      </c>
      <c r="O43" s="67">
        <f t="shared" si="7"/>
        <v>0</v>
      </c>
      <c r="P43" s="67">
        <f t="shared" si="8"/>
        <v>0</v>
      </c>
      <c r="Q43" s="70">
        <f t="shared" si="9"/>
        <v>0</v>
      </c>
      <c r="R43" s="70">
        <f t="shared" si="10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5500</v>
      </c>
      <c r="F44" s="66">
        <f t="shared" si="0"/>
        <v>6600</v>
      </c>
      <c r="G44" s="66">
        <f t="shared" si="1"/>
        <v>6600</v>
      </c>
      <c r="H44" s="66">
        <f t="shared" si="2"/>
        <v>6600</v>
      </c>
      <c r="I44" s="67">
        <f t="shared" si="3"/>
        <v>25300</v>
      </c>
      <c r="J44" s="68">
        <v>0.56000000000000005</v>
      </c>
      <c r="K44" s="68">
        <v>7.95</v>
      </c>
      <c r="L44" s="69">
        <f t="shared" si="4"/>
        <v>4.4520000000000008</v>
      </c>
      <c r="M44" s="67">
        <f t="shared" si="5"/>
        <v>24486.000000000004</v>
      </c>
      <c r="N44" s="67">
        <f t="shared" si="6"/>
        <v>32321.520000000011</v>
      </c>
      <c r="O44" s="67">
        <f t="shared" si="7"/>
        <v>35553.672000000013</v>
      </c>
      <c r="P44" s="67">
        <f t="shared" si="8"/>
        <v>39109.039200000021</v>
      </c>
      <c r="Q44" s="70">
        <f t="shared" si="9"/>
        <v>131470.23120000007</v>
      </c>
      <c r="R44" s="70">
        <f t="shared" si="10"/>
        <v>14168.000000000002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5</v>
      </c>
      <c r="F45" s="66">
        <f t="shared" si="0"/>
        <v>6</v>
      </c>
      <c r="G45" s="66">
        <f t="shared" si="1"/>
        <v>6</v>
      </c>
      <c r="H45" s="66">
        <f t="shared" si="2"/>
        <v>6</v>
      </c>
      <c r="I45" s="67">
        <f t="shared" si="3"/>
        <v>23</v>
      </c>
      <c r="J45" s="68">
        <v>50</v>
      </c>
      <c r="K45" s="68">
        <v>8.6999999999999993</v>
      </c>
      <c r="L45" s="69">
        <f t="shared" si="4"/>
        <v>434.99999999999994</v>
      </c>
      <c r="M45" s="67">
        <f t="shared" si="5"/>
        <v>2174.9999999999995</v>
      </c>
      <c r="N45" s="67">
        <f t="shared" si="6"/>
        <v>2871</v>
      </c>
      <c r="O45" s="67">
        <f t="shared" si="7"/>
        <v>3158.1000000000004</v>
      </c>
      <c r="P45" s="67">
        <f t="shared" si="8"/>
        <v>3473.9100000000008</v>
      </c>
      <c r="Q45" s="70">
        <f t="shared" si="9"/>
        <v>11678.010000000002</v>
      </c>
      <c r="R45" s="70">
        <f t="shared" si="10"/>
        <v>1150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4</v>
      </c>
      <c r="F46" s="66">
        <f t="shared" si="0"/>
        <v>4.8</v>
      </c>
      <c r="G46" s="66">
        <f t="shared" si="1"/>
        <v>4.8</v>
      </c>
      <c r="H46" s="66">
        <f t="shared" si="2"/>
        <v>4.8</v>
      </c>
      <c r="I46" s="67">
        <f t="shared" si="3"/>
        <v>18.400000000000002</v>
      </c>
      <c r="J46" s="68">
        <v>110</v>
      </c>
      <c r="K46" s="68">
        <v>8.85</v>
      </c>
      <c r="L46" s="69">
        <f t="shared" si="4"/>
        <v>973.5</v>
      </c>
      <c r="M46" s="67">
        <f t="shared" si="5"/>
        <v>3894</v>
      </c>
      <c r="N46" s="67">
        <f t="shared" si="6"/>
        <v>5140.0800000000008</v>
      </c>
      <c r="O46" s="67">
        <f t="shared" si="7"/>
        <v>5654.0880000000006</v>
      </c>
      <c r="P46" s="67">
        <f t="shared" si="8"/>
        <v>6219.4968000000017</v>
      </c>
      <c r="Q46" s="70">
        <f t="shared" si="9"/>
        <v>20907.664800000002</v>
      </c>
      <c r="R46" s="70">
        <f t="shared" si="10"/>
        <v>2024.0000000000002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0"/>
        <v>0</v>
      </c>
      <c r="G47" s="66">
        <f t="shared" si="1"/>
        <v>0</v>
      </c>
      <c r="H47" s="66">
        <f t="shared" si="2"/>
        <v>0</v>
      </c>
      <c r="I47" s="67">
        <f t="shared" si="3"/>
        <v>0</v>
      </c>
      <c r="J47" s="68"/>
      <c r="K47" s="68"/>
      <c r="L47" s="69">
        <f t="shared" si="4"/>
        <v>0</v>
      </c>
      <c r="M47" s="67">
        <f t="shared" si="5"/>
        <v>0</v>
      </c>
      <c r="N47" s="67">
        <f t="shared" si="6"/>
        <v>0</v>
      </c>
      <c r="O47" s="67">
        <f t="shared" si="7"/>
        <v>0</v>
      </c>
      <c r="P47" s="67">
        <f t="shared" si="8"/>
        <v>0</v>
      </c>
      <c r="Q47" s="70">
        <f t="shared" si="9"/>
        <v>0</v>
      </c>
      <c r="R47" s="70">
        <f t="shared" si="10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100</v>
      </c>
      <c r="F49" s="66">
        <f t="shared" si="0"/>
        <v>120</v>
      </c>
      <c r="G49" s="66">
        <f t="shared" si="1"/>
        <v>120</v>
      </c>
      <c r="H49" s="66">
        <f t="shared" si="2"/>
        <v>120</v>
      </c>
      <c r="I49" s="67">
        <f t="shared" si="3"/>
        <v>460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869.99999999999989</v>
      </c>
      <c r="N49" s="67">
        <f t="shared" si="6"/>
        <v>1148.4000000000001</v>
      </c>
      <c r="O49" s="67">
        <f t="shared" si="7"/>
        <v>1263.2400000000002</v>
      </c>
      <c r="P49" s="67">
        <f t="shared" si="8"/>
        <v>1389.5640000000003</v>
      </c>
      <c r="Q49" s="70">
        <f t="shared" si="9"/>
        <v>4671.2040000000006</v>
      </c>
      <c r="R49" s="70">
        <f t="shared" si="10"/>
        <v>460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200</v>
      </c>
      <c r="F50" s="66">
        <f t="shared" si="0"/>
        <v>240</v>
      </c>
      <c r="G50" s="66">
        <f t="shared" si="1"/>
        <v>240</v>
      </c>
      <c r="H50" s="66">
        <f t="shared" si="2"/>
        <v>240</v>
      </c>
      <c r="I50" s="67">
        <f t="shared" si="3"/>
        <v>920</v>
      </c>
      <c r="J50" s="68">
        <v>1</v>
      </c>
      <c r="K50" s="68">
        <v>8.6999999999999993</v>
      </c>
      <c r="L50" s="69">
        <f t="shared" si="4"/>
        <v>8.6999999999999993</v>
      </c>
      <c r="M50" s="67">
        <f t="shared" si="5"/>
        <v>1739.9999999999998</v>
      </c>
      <c r="N50" s="67">
        <f t="shared" si="6"/>
        <v>2296.8000000000002</v>
      </c>
      <c r="O50" s="67">
        <f t="shared" si="7"/>
        <v>2526.4800000000005</v>
      </c>
      <c r="P50" s="67">
        <f t="shared" si="8"/>
        <v>2779.1280000000006</v>
      </c>
      <c r="Q50" s="70">
        <f t="shared" si="9"/>
        <v>9342.4080000000013</v>
      </c>
      <c r="R50" s="70">
        <f t="shared" si="10"/>
        <v>920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/>
      <c r="F51" s="66">
        <f t="shared" si="0"/>
        <v>0</v>
      </c>
      <c r="G51" s="66">
        <f t="shared" si="1"/>
        <v>0</v>
      </c>
      <c r="H51" s="66">
        <f t="shared" si="2"/>
        <v>0</v>
      </c>
      <c r="I51" s="67">
        <f t="shared" si="3"/>
        <v>0</v>
      </c>
      <c r="J51" s="68"/>
      <c r="K51" s="68"/>
      <c r="L51" s="69">
        <f t="shared" si="4"/>
        <v>0</v>
      </c>
      <c r="M51" s="67">
        <f t="shared" si="5"/>
        <v>0</v>
      </c>
      <c r="N51" s="67">
        <f t="shared" si="6"/>
        <v>0</v>
      </c>
      <c r="O51" s="67">
        <f t="shared" si="7"/>
        <v>0</v>
      </c>
      <c r="P51" s="67">
        <f t="shared" si="8"/>
        <v>0</v>
      </c>
      <c r="Q51" s="70">
        <f t="shared" si="9"/>
        <v>0</v>
      </c>
      <c r="R51" s="70">
        <f t="shared" si="10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/>
      <c r="F52" s="66">
        <f t="shared" si="0"/>
        <v>0</v>
      </c>
      <c r="G52" s="66">
        <f t="shared" si="1"/>
        <v>0</v>
      </c>
      <c r="H52" s="66">
        <f t="shared" si="2"/>
        <v>0</v>
      </c>
      <c r="I52" s="67">
        <f t="shared" si="3"/>
        <v>0</v>
      </c>
      <c r="J52" s="68"/>
      <c r="K52" s="68"/>
      <c r="L52" s="69">
        <f t="shared" si="4"/>
        <v>0</v>
      </c>
      <c r="M52" s="67">
        <f t="shared" si="5"/>
        <v>0</v>
      </c>
      <c r="N52" s="67">
        <f t="shared" si="6"/>
        <v>0</v>
      </c>
      <c r="O52" s="67">
        <f t="shared" si="7"/>
        <v>0</v>
      </c>
      <c r="P52" s="67">
        <f t="shared" si="8"/>
        <v>0</v>
      </c>
      <c r="Q52" s="70">
        <f t="shared" si="9"/>
        <v>0</v>
      </c>
      <c r="R52" s="70">
        <f t="shared" si="10"/>
        <v>0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/>
      <c r="F53" s="66">
        <f t="shared" si="0"/>
        <v>0</v>
      </c>
      <c r="G53" s="66">
        <f t="shared" si="1"/>
        <v>0</v>
      </c>
      <c r="H53" s="66">
        <f t="shared" si="2"/>
        <v>0</v>
      </c>
      <c r="I53" s="67">
        <f t="shared" si="3"/>
        <v>0</v>
      </c>
      <c r="J53" s="68"/>
      <c r="K53" s="68"/>
      <c r="L53" s="69">
        <f t="shared" si="4"/>
        <v>0</v>
      </c>
      <c r="M53" s="67">
        <f t="shared" si="5"/>
        <v>0</v>
      </c>
      <c r="N53" s="67">
        <f t="shared" si="6"/>
        <v>0</v>
      </c>
      <c r="O53" s="67">
        <f t="shared" si="7"/>
        <v>0</v>
      </c>
      <c r="P53" s="67">
        <f t="shared" si="8"/>
        <v>0</v>
      </c>
      <c r="Q53" s="70">
        <f t="shared" si="9"/>
        <v>0</v>
      </c>
      <c r="R53" s="70">
        <f t="shared" si="10"/>
        <v>0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0"/>
        <v>0</v>
      </c>
      <c r="G54" s="66">
        <f t="shared" si="1"/>
        <v>0</v>
      </c>
      <c r="H54" s="66">
        <f t="shared" si="2"/>
        <v>0</v>
      </c>
      <c r="I54" s="67">
        <f t="shared" si="3"/>
        <v>0</v>
      </c>
      <c r="J54" s="68"/>
      <c r="K54" s="68"/>
      <c r="L54" s="69">
        <f t="shared" si="4"/>
        <v>0</v>
      </c>
      <c r="M54" s="67">
        <f t="shared" si="5"/>
        <v>0</v>
      </c>
      <c r="N54" s="67">
        <f t="shared" si="6"/>
        <v>0</v>
      </c>
      <c r="O54" s="67">
        <f t="shared" si="7"/>
        <v>0</v>
      </c>
      <c r="P54" s="67">
        <f t="shared" si="8"/>
        <v>0</v>
      </c>
      <c r="Q54" s="70">
        <f t="shared" si="9"/>
        <v>0</v>
      </c>
      <c r="R54" s="70">
        <f t="shared" si="10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0"/>
        <v>0</v>
      </c>
      <c r="G56" s="66">
        <f t="shared" si="1"/>
        <v>0</v>
      </c>
      <c r="H56" s="66">
        <f t="shared" si="2"/>
        <v>0</v>
      </c>
      <c r="I56" s="67">
        <f t="shared" si="3"/>
        <v>0</v>
      </c>
      <c r="J56" s="68"/>
      <c r="K56" s="68"/>
      <c r="L56" s="69">
        <f t="shared" si="4"/>
        <v>0</v>
      </c>
      <c r="M56" s="67">
        <f t="shared" si="5"/>
        <v>0</v>
      </c>
      <c r="N56" s="67">
        <f t="shared" si="6"/>
        <v>0</v>
      </c>
      <c r="O56" s="67">
        <f t="shared" si="7"/>
        <v>0</v>
      </c>
      <c r="P56" s="67">
        <f t="shared" si="8"/>
        <v>0</v>
      </c>
      <c r="Q56" s="70">
        <f t="shared" si="9"/>
        <v>0</v>
      </c>
      <c r="R56" s="70">
        <f t="shared" si="10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/>
      <c r="F57" s="66">
        <f t="shared" si="0"/>
        <v>0</v>
      </c>
      <c r="G57" s="66">
        <f t="shared" si="1"/>
        <v>0</v>
      </c>
      <c r="H57" s="66">
        <f t="shared" si="2"/>
        <v>0</v>
      </c>
      <c r="I57" s="67">
        <f t="shared" si="3"/>
        <v>0</v>
      </c>
      <c r="J57" s="68"/>
      <c r="K57" s="68"/>
      <c r="L57" s="69">
        <f t="shared" si="4"/>
        <v>0</v>
      </c>
      <c r="M57" s="67">
        <f t="shared" si="5"/>
        <v>0</v>
      </c>
      <c r="N57" s="67">
        <f t="shared" si="6"/>
        <v>0</v>
      </c>
      <c r="O57" s="67">
        <f t="shared" si="7"/>
        <v>0</v>
      </c>
      <c r="P57" s="67">
        <f t="shared" si="8"/>
        <v>0</v>
      </c>
      <c r="Q57" s="70">
        <f t="shared" si="9"/>
        <v>0</v>
      </c>
      <c r="R57" s="70">
        <f t="shared" si="10"/>
        <v>0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>
        <v>3200</v>
      </c>
      <c r="F59" s="66">
        <f t="shared" si="0"/>
        <v>3840</v>
      </c>
      <c r="G59" s="66">
        <f t="shared" si="1"/>
        <v>3840</v>
      </c>
      <c r="H59" s="66">
        <f t="shared" si="2"/>
        <v>3840</v>
      </c>
      <c r="I59" s="67">
        <f t="shared" si="3"/>
        <v>14720</v>
      </c>
      <c r="J59" s="68">
        <v>0.72</v>
      </c>
      <c r="K59" s="68">
        <v>9.6</v>
      </c>
      <c r="L59" s="69">
        <f t="shared" si="4"/>
        <v>6.9119999999999999</v>
      </c>
      <c r="M59" s="67">
        <f t="shared" si="5"/>
        <v>22118.400000000001</v>
      </c>
      <c r="N59" s="67">
        <f t="shared" si="6"/>
        <v>29196.288</v>
      </c>
      <c r="O59" s="67">
        <f t="shared" si="7"/>
        <v>32115.916800000006</v>
      </c>
      <c r="P59" s="67">
        <f t="shared" si="8"/>
        <v>35327.508480000011</v>
      </c>
      <c r="Q59" s="70">
        <f t="shared" si="9"/>
        <v>118758.11328000002</v>
      </c>
      <c r="R59" s="70">
        <f t="shared" si="10"/>
        <v>10598.4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0"/>
        <v>0</v>
      </c>
      <c r="G61" s="66">
        <f t="shared" si="1"/>
        <v>0</v>
      </c>
      <c r="H61" s="66">
        <f t="shared" si="2"/>
        <v>0</v>
      </c>
      <c r="I61" s="67">
        <f t="shared" si="3"/>
        <v>0</v>
      </c>
      <c r="J61" s="68"/>
      <c r="K61" s="68"/>
      <c r="L61" s="69">
        <f t="shared" si="4"/>
        <v>0</v>
      </c>
      <c r="M61" s="67">
        <f t="shared" si="5"/>
        <v>0</v>
      </c>
      <c r="N61" s="67">
        <f t="shared" si="6"/>
        <v>0</v>
      </c>
      <c r="O61" s="67">
        <f t="shared" si="7"/>
        <v>0</v>
      </c>
      <c r="P61" s="67">
        <f t="shared" si="8"/>
        <v>0</v>
      </c>
      <c r="Q61" s="70">
        <f t="shared" si="9"/>
        <v>0</v>
      </c>
      <c r="R61" s="70">
        <f t="shared" si="10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/>
      <c r="F62" s="66">
        <f t="shared" si="0"/>
        <v>0</v>
      </c>
      <c r="G62" s="66">
        <f t="shared" si="1"/>
        <v>0</v>
      </c>
      <c r="H62" s="66">
        <f t="shared" si="2"/>
        <v>0</v>
      </c>
      <c r="I62" s="67">
        <f t="shared" si="3"/>
        <v>0</v>
      </c>
      <c r="J62" s="68"/>
      <c r="K62" s="68"/>
      <c r="L62" s="69">
        <f t="shared" si="4"/>
        <v>0</v>
      </c>
      <c r="M62" s="67">
        <f t="shared" si="5"/>
        <v>0</v>
      </c>
      <c r="N62" s="67">
        <f t="shared" si="6"/>
        <v>0</v>
      </c>
      <c r="O62" s="67">
        <f t="shared" si="7"/>
        <v>0</v>
      </c>
      <c r="P62" s="67">
        <f t="shared" si="8"/>
        <v>0</v>
      </c>
      <c r="Q62" s="70">
        <f t="shared" si="9"/>
        <v>0</v>
      </c>
      <c r="R62" s="70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/>
      <c r="F64" s="66">
        <f t="shared" si="0"/>
        <v>0</v>
      </c>
      <c r="G64" s="66">
        <f t="shared" si="1"/>
        <v>0</v>
      </c>
      <c r="H64" s="66">
        <f t="shared" si="2"/>
        <v>0</v>
      </c>
      <c r="I64" s="67">
        <f t="shared" si="3"/>
        <v>0</v>
      </c>
      <c r="J64" s="68"/>
      <c r="K64" s="68"/>
      <c r="L64" s="69">
        <f t="shared" si="4"/>
        <v>0</v>
      </c>
      <c r="M64" s="67">
        <f t="shared" si="5"/>
        <v>0</v>
      </c>
      <c r="N64" s="67">
        <f t="shared" si="6"/>
        <v>0</v>
      </c>
      <c r="O64" s="67">
        <f t="shared" si="7"/>
        <v>0</v>
      </c>
      <c r="P64" s="67">
        <f t="shared" si="8"/>
        <v>0</v>
      </c>
      <c r="Q64" s="70">
        <f t="shared" si="9"/>
        <v>0</v>
      </c>
      <c r="R64" s="70">
        <f t="shared" si="10"/>
        <v>0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3200</v>
      </c>
      <c r="F66" s="66">
        <f t="shared" si="0"/>
        <v>3840</v>
      </c>
      <c r="G66" s="66">
        <f t="shared" si="1"/>
        <v>3840</v>
      </c>
      <c r="H66" s="66">
        <f t="shared" si="2"/>
        <v>3840</v>
      </c>
      <c r="I66" s="67">
        <f t="shared" si="3"/>
        <v>14720</v>
      </c>
      <c r="J66" s="68">
        <v>0.76</v>
      </c>
      <c r="K66" s="68">
        <v>9.9499999999999993</v>
      </c>
      <c r="L66" s="69">
        <f t="shared" si="4"/>
        <v>7.5619999999999994</v>
      </c>
      <c r="M66" s="67">
        <f t="shared" si="5"/>
        <v>24198.399999999998</v>
      </c>
      <c r="N66" s="67">
        <f t="shared" si="6"/>
        <v>31941.887999999995</v>
      </c>
      <c r="O66" s="67">
        <f t="shared" si="7"/>
        <v>35136.076799999995</v>
      </c>
      <c r="P66" s="67">
        <f t="shared" si="8"/>
        <v>38649.684480000004</v>
      </c>
      <c r="Q66" s="70">
        <f t="shared" si="9"/>
        <v>129926.04927999998</v>
      </c>
      <c r="R66" s="70">
        <f t="shared" si="10"/>
        <v>11187.2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/>
      <c r="F68" s="66">
        <f t="shared" si="0"/>
        <v>0</v>
      </c>
      <c r="G68" s="66">
        <f t="shared" si="1"/>
        <v>0</v>
      </c>
      <c r="H68" s="66">
        <f t="shared" si="2"/>
        <v>0</v>
      </c>
      <c r="I68" s="67">
        <f t="shared" si="3"/>
        <v>0</v>
      </c>
      <c r="J68" s="68"/>
      <c r="K68" s="68"/>
      <c r="L68" s="69">
        <f t="shared" si="4"/>
        <v>0</v>
      </c>
      <c r="M68" s="67">
        <f t="shared" si="5"/>
        <v>0</v>
      </c>
      <c r="N68" s="67">
        <f t="shared" si="6"/>
        <v>0</v>
      </c>
      <c r="O68" s="67">
        <f t="shared" si="7"/>
        <v>0</v>
      </c>
      <c r="P68" s="67">
        <f t="shared" si="8"/>
        <v>0</v>
      </c>
      <c r="Q68" s="70">
        <f t="shared" si="9"/>
        <v>0</v>
      </c>
      <c r="R68" s="70">
        <f t="shared" si="10"/>
        <v>0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620</v>
      </c>
      <c r="F69" s="66">
        <f t="shared" si="0"/>
        <v>744</v>
      </c>
      <c r="G69" s="66">
        <f t="shared" si="1"/>
        <v>744</v>
      </c>
      <c r="H69" s="66">
        <f t="shared" si="2"/>
        <v>744</v>
      </c>
      <c r="I69" s="67">
        <f t="shared" si="3"/>
        <v>2852</v>
      </c>
      <c r="J69" s="68">
        <v>0.96</v>
      </c>
      <c r="K69" s="68">
        <v>9.9499999999999993</v>
      </c>
      <c r="L69" s="69">
        <f t="shared" si="4"/>
        <v>9.5519999999999996</v>
      </c>
      <c r="M69" s="67">
        <f t="shared" si="5"/>
        <v>5922.24</v>
      </c>
      <c r="N69" s="67">
        <f t="shared" si="6"/>
        <v>7817.3568000000005</v>
      </c>
      <c r="O69" s="67">
        <f t="shared" si="7"/>
        <v>8599.092480000003</v>
      </c>
      <c r="P69" s="67">
        <f t="shared" si="8"/>
        <v>9459.0017280000029</v>
      </c>
      <c r="Q69" s="70">
        <f t="shared" si="9"/>
        <v>31797.691008000005</v>
      </c>
      <c r="R69" s="70">
        <f t="shared" si="10"/>
        <v>2737.92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1200</v>
      </c>
      <c r="F70" s="66">
        <f t="shared" si="0"/>
        <v>1440</v>
      </c>
      <c r="G70" s="66">
        <f t="shared" si="1"/>
        <v>1440</v>
      </c>
      <c r="H70" s="66">
        <f t="shared" si="2"/>
        <v>1440</v>
      </c>
      <c r="I70" s="67">
        <f t="shared" si="3"/>
        <v>5520</v>
      </c>
      <c r="J70" s="68">
        <v>1.4</v>
      </c>
      <c r="K70" s="68">
        <v>9.9499999999999993</v>
      </c>
      <c r="L70" s="69">
        <f t="shared" si="4"/>
        <v>13.929999999999998</v>
      </c>
      <c r="M70" s="67">
        <f t="shared" si="5"/>
        <v>16715.999999999996</v>
      </c>
      <c r="N70" s="67">
        <f t="shared" si="6"/>
        <v>22065.119999999999</v>
      </c>
      <c r="O70" s="67">
        <f t="shared" si="7"/>
        <v>24271.631999999998</v>
      </c>
      <c r="P70" s="67">
        <f t="shared" si="8"/>
        <v>26698.7952</v>
      </c>
      <c r="Q70" s="70">
        <f t="shared" si="9"/>
        <v>89751.547200000001</v>
      </c>
      <c r="R70" s="70">
        <f t="shared" si="10"/>
        <v>7727.9999999999991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1200</v>
      </c>
      <c r="F71" s="66">
        <f t="shared" si="0"/>
        <v>1440</v>
      </c>
      <c r="G71" s="66">
        <f t="shared" si="1"/>
        <v>1440</v>
      </c>
      <c r="H71" s="66">
        <f t="shared" si="2"/>
        <v>1440</v>
      </c>
      <c r="I71" s="67">
        <f t="shared" si="3"/>
        <v>5520</v>
      </c>
      <c r="J71" s="68">
        <v>2.0299999999999998</v>
      </c>
      <c r="K71" s="68">
        <v>9.9499999999999993</v>
      </c>
      <c r="L71" s="69">
        <f t="shared" si="4"/>
        <v>20.198499999999996</v>
      </c>
      <c r="M71" s="67">
        <f t="shared" si="5"/>
        <v>24238.199999999993</v>
      </c>
      <c r="N71" s="67">
        <f t="shared" si="6"/>
        <v>31994.423999999995</v>
      </c>
      <c r="O71" s="67">
        <f t="shared" si="7"/>
        <v>35193.866399999999</v>
      </c>
      <c r="P71" s="67">
        <f t="shared" si="8"/>
        <v>38713.253040000003</v>
      </c>
      <c r="Q71" s="70">
        <f t="shared" si="9"/>
        <v>130139.74343999999</v>
      </c>
      <c r="R71" s="70">
        <f t="shared" si="10"/>
        <v>11205.599999999999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62</v>
      </c>
      <c r="F72" s="66">
        <f t="shared" ref="F72:F135" si="11">E72*1.2</f>
        <v>74.399999999999991</v>
      </c>
      <c r="G72" s="66">
        <f t="shared" ref="G72:G135" si="12">E72*1.2</f>
        <v>74.399999999999991</v>
      </c>
      <c r="H72" s="66">
        <f t="shared" ref="H72:H135" si="13">E72*1.2</f>
        <v>74.399999999999991</v>
      </c>
      <c r="I72" s="67">
        <f t="shared" ref="I72:I135" si="14">SUM(E72:H72)</f>
        <v>285.19999999999993</v>
      </c>
      <c r="J72" s="68">
        <v>0.96</v>
      </c>
      <c r="K72" s="68">
        <v>9.9499999999999993</v>
      </c>
      <c r="L72" s="69">
        <f t="shared" ref="L72:L125" si="15">J72*K72</f>
        <v>9.5519999999999996</v>
      </c>
      <c r="M72" s="67">
        <f t="shared" ref="M72:M135" si="16">L72*E72</f>
        <v>592.22399999999993</v>
      </c>
      <c r="N72" s="67">
        <f t="shared" ref="N72:N125" si="17">L72*1.1*F72</f>
        <v>781.73568</v>
      </c>
      <c r="O72" s="67">
        <f t="shared" ref="O72:O125" si="18">L72*1.1*1.1*G72</f>
        <v>859.90924800000016</v>
      </c>
      <c r="P72" s="67">
        <f t="shared" ref="P72:P125" si="19">L72*1.1*1.1*1.1*H72</f>
        <v>945.90017280000018</v>
      </c>
      <c r="Q72" s="70">
        <f t="shared" ref="Q72:Q135" si="20">SUM(M72:P72)</f>
        <v>3179.7691008000002</v>
      </c>
      <c r="R72" s="70">
        <f t="shared" ref="R72:R135" si="21">I72*J72</f>
        <v>273.79199999999992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120</v>
      </c>
      <c r="F73" s="66">
        <f t="shared" si="11"/>
        <v>144</v>
      </c>
      <c r="G73" s="66">
        <f t="shared" si="12"/>
        <v>144</v>
      </c>
      <c r="H73" s="66">
        <f t="shared" si="13"/>
        <v>144</v>
      </c>
      <c r="I73" s="67">
        <f t="shared" si="14"/>
        <v>552</v>
      </c>
      <c r="J73" s="68">
        <v>1.4</v>
      </c>
      <c r="K73" s="68">
        <v>9.9499999999999993</v>
      </c>
      <c r="L73" s="69">
        <f t="shared" si="15"/>
        <v>13.929999999999998</v>
      </c>
      <c r="M73" s="67">
        <f t="shared" si="16"/>
        <v>1671.5999999999997</v>
      </c>
      <c r="N73" s="67">
        <f t="shared" si="17"/>
        <v>2206.5119999999997</v>
      </c>
      <c r="O73" s="67">
        <f t="shared" si="18"/>
        <v>2427.1632</v>
      </c>
      <c r="P73" s="67">
        <f t="shared" si="19"/>
        <v>2669.87952</v>
      </c>
      <c r="Q73" s="70">
        <f t="shared" si="20"/>
        <v>8975.1547199999986</v>
      </c>
      <c r="R73" s="70">
        <f t="shared" si="21"/>
        <v>772.8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>
        <v>120</v>
      </c>
      <c r="F74" s="66">
        <f t="shared" si="11"/>
        <v>144</v>
      </c>
      <c r="G74" s="66">
        <f t="shared" si="12"/>
        <v>144</v>
      </c>
      <c r="H74" s="66">
        <f t="shared" si="13"/>
        <v>144</v>
      </c>
      <c r="I74" s="67">
        <f t="shared" si="14"/>
        <v>552</v>
      </c>
      <c r="J74" s="68">
        <v>2.0299999999999998</v>
      </c>
      <c r="K74" s="68">
        <v>9.9499999999999993</v>
      </c>
      <c r="L74" s="69">
        <f t="shared" si="15"/>
        <v>20.198499999999996</v>
      </c>
      <c r="M74" s="67">
        <f t="shared" si="16"/>
        <v>2423.8199999999997</v>
      </c>
      <c r="N74" s="67">
        <f t="shared" si="17"/>
        <v>3199.4423999999995</v>
      </c>
      <c r="O74" s="67">
        <f t="shared" si="18"/>
        <v>3519.3866399999997</v>
      </c>
      <c r="P74" s="67">
        <f t="shared" si="19"/>
        <v>3871.3253040000004</v>
      </c>
      <c r="Q74" s="70">
        <f t="shared" si="20"/>
        <v>13013.974344</v>
      </c>
      <c r="R74" s="70">
        <f t="shared" si="21"/>
        <v>1120.56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>
        <v>500</v>
      </c>
      <c r="F81" s="66">
        <f t="shared" si="11"/>
        <v>600</v>
      </c>
      <c r="G81" s="66">
        <f t="shared" si="12"/>
        <v>600</v>
      </c>
      <c r="H81" s="66">
        <f t="shared" si="13"/>
        <v>600</v>
      </c>
      <c r="I81" s="67">
        <f t="shared" si="14"/>
        <v>2300</v>
      </c>
      <c r="J81" s="68">
        <v>1</v>
      </c>
      <c r="K81" s="68">
        <v>7.95</v>
      </c>
      <c r="L81" s="69">
        <f t="shared" si="15"/>
        <v>7.95</v>
      </c>
      <c r="M81" s="67">
        <f t="shared" si="16"/>
        <v>3975</v>
      </c>
      <c r="N81" s="67">
        <f t="shared" si="17"/>
        <v>5247.0000000000009</v>
      </c>
      <c r="O81" s="67">
        <f t="shared" si="18"/>
        <v>5771.7000000000016</v>
      </c>
      <c r="P81" s="67">
        <f t="shared" si="19"/>
        <v>6348.8700000000026</v>
      </c>
      <c r="Q81" s="70">
        <f t="shared" si="20"/>
        <v>21342.570000000003</v>
      </c>
      <c r="R81" s="70">
        <f t="shared" si="21"/>
        <v>2300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>
        <v>500</v>
      </c>
      <c r="F82" s="66">
        <f t="shared" si="11"/>
        <v>600</v>
      </c>
      <c r="G82" s="66">
        <f t="shared" si="12"/>
        <v>600</v>
      </c>
      <c r="H82" s="66">
        <f t="shared" si="13"/>
        <v>600</v>
      </c>
      <c r="I82" s="67">
        <f t="shared" si="14"/>
        <v>2300</v>
      </c>
      <c r="J82" s="68">
        <v>1</v>
      </c>
      <c r="K82" s="68">
        <v>7.95</v>
      </c>
      <c r="L82" s="69">
        <f t="shared" si="15"/>
        <v>7.95</v>
      </c>
      <c r="M82" s="67">
        <f t="shared" si="16"/>
        <v>3975</v>
      </c>
      <c r="N82" s="67">
        <f t="shared" si="17"/>
        <v>5247.0000000000009</v>
      </c>
      <c r="O82" s="67">
        <f t="shared" si="18"/>
        <v>5771.7000000000016</v>
      </c>
      <c r="P82" s="67">
        <f t="shared" si="19"/>
        <v>6348.8700000000026</v>
      </c>
      <c r="Q82" s="70">
        <f t="shared" si="20"/>
        <v>21342.570000000003</v>
      </c>
      <c r="R82" s="70">
        <f t="shared" si="21"/>
        <v>2300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/>
      <c r="F90" s="66">
        <f t="shared" si="11"/>
        <v>0</v>
      </c>
      <c r="G90" s="66">
        <f t="shared" si="12"/>
        <v>0</v>
      </c>
      <c r="H90" s="66">
        <f t="shared" si="13"/>
        <v>0</v>
      </c>
      <c r="I90" s="67">
        <f t="shared" si="14"/>
        <v>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0</v>
      </c>
      <c r="N90" s="67">
        <f t="shared" si="17"/>
        <v>0</v>
      </c>
      <c r="O90" s="67">
        <f t="shared" si="18"/>
        <v>0</v>
      </c>
      <c r="P90" s="67">
        <f t="shared" si="19"/>
        <v>0</v>
      </c>
      <c r="Q90" s="70">
        <f t="shared" si="20"/>
        <v>0</v>
      </c>
      <c r="R90" s="70">
        <f t="shared" si="21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1000</v>
      </c>
      <c r="F92" s="66">
        <f t="shared" si="11"/>
        <v>1200</v>
      </c>
      <c r="G92" s="66">
        <f t="shared" si="12"/>
        <v>1200</v>
      </c>
      <c r="H92" s="66">
        <f t="shared" si="13"/>
        <v>1200</v>
      </c>
      <c r="I92" s="67">
        <f t="shared" si="14"/>
        <v>4600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7950</v>
      </c>
      <c r="N92" s="67">
        <f t="shared" si="17"/>
        <v>10494.000000000002</v>
      </c>
      <c r="O92" s="67">
        <f t="shared" si="18"/>
        <v>11543.400000000003</v>
      </c>
      <c r="P92" s="67">
        <f t="shared" si="19"/>
        <v>12697.740000000005</v>
      </c>
      <c r="Q92" s="70">
        <f t="shared" si="20"/>
        <v>42685.140000000007</v>
      </c>
      <c r="R92" s="70">
        <f t="shared" si="21"/>
        <v>4600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/>
      <c r="F93" s="66">
        <f t="shared" si="11"/>
        <v>0</v>
      </c>
      <c r="G93" s="66">
        <f t="shared" si="12"/>
        <v>0</v>
      </c>
      <c r="H93" s="66">
        <f t="shared" si="13"/>
        <v>0</v>
      </c>
      <c r="I93" s="67">
        <f t="shared" si="14"/>
        <v>0</v>
      </c>
      <c r="J93" s="68"/>
      <c r="K93" s="68"/>
      <c r="L93" s="69">
        <f t="shared" si="15"/>
        <v>0</v>
      </c>
      <c r="M93" s="67">
        <f t="shared" si="16"/>
        <v>0</v>
      </c>
      <c r="N93" s="67">
        <f t="shared" si="17"/>
        <v>0</v>
      </c>
      <c r="O93" s="67">
        <f t="shared" si="18"/>
        <v>0</v>
      </c>
      <c r="P93" s="67">
        <f t="shared" si="19"/>
        <v>0</v>
      </c>
      <c r="Q93" s="70">
        <f t="shared" si="20"/>
        <v>0</v>
      </c>
      <c r="R93" s="70">
        <f t="shared" si="21"/>
        <v>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/>
      <c r="F94" s="66">
        <f t="shared" si="11"/>
        <v>0</v>
      </c>
      <c r="G94" s="66">
        <f t="shared" si="12"/>
        <v>0</v>
      </c>
      <c r="H94" s="66">
        <f t="shared" si="13"/>
        <v>0</v>
      </c>
      <c r="I94" s="67">
        <f t="shared" si="14"/>
        <v>0</v>
      </c>
      <c r="J94" s="68"/>
      <c r="K94" s="68"/>
      <c r="L94" s="69">
        <f t="shared" si="15"/>
        <v>0</v>
      </c>
      <c r="M94" s="67">
        <f t="shared" si="16"/>
        <v>0</v>
      </c>
      <c r="N94" s="67">
        <f t="shared" si="17"/>
        <v>0</v>
      </c>
      <c r="O94" s="67">
        <f t="shared" si="18"/>
        <v>0</v>
      </c>
      <c r="P94" s="67">
        <f t="shared" si="19"/>
        <v>0</v>
      </c>
      <c r="Q94" s="70">
        <f t="shared" si="20"/>
        <v>0</v>
      </c>
      <c r="R94" s="70">
        <f t="shared" si="21"/>
        <v>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>
        <v>100</v>
      </c>
      <c r="F95" s="66">
        <f t="shared" si="11"/>
        <v>120</v>
      </c>
      <c r="G95" s="66">
        <f t="shared" si="12"/>
        <v>120</v>
      </c>
      <c r="H95" s="66">
        <f t="shared" si="13"/>
        <v>120</v>
      </c>
      <c r="I95" s="67">
        <f t="shared" si="14"/>
        <v>460</v>
      </c>
      <c r="J95" s="68">
        <v>1</v>
      </c>
      <c r="K95" s="68">
        <v>7.95</v>
      </c>
      <c r="L95" s="69">
        <f t="shared" si="15"/>
        <v>7.95</v>
      </c>
      <c r="M95" s="67">
        <f t="shared" si="16"/>
        <v>795</v>
      </c>
      <c r="N95" s="67">
        <f t="shared" si="17"/>
        <v>1049.4000000000001</v>
      </c>
      <c r="O95" s="67">
        <f t="shared" si="18"/>
        <v>1154.3400000000001</v>
      </c>
      <c r="P95" s="67">
        <f t="shared" si="19"/>
        <v>1269.7740000000003</v>
      </c>
      <c r="Q95" s="70">
        <f t="shared" si="20"/>
        <v>4268.514000000001</v>
      </c>
      <c r="R95" s="70">
        <f t="shared" si="21"/>
        <v>460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>
        <v>400</v>
      </c>
      <c r="F97" s="66">
        <f t="shared" si="11"/>
        <v>480</v>
      </c>
      <c r="G97" s="66">
        <f t="shared" si="12"/>
        <v>480</v>
      </c>
      <c r="H97" s="66">
        <f t="shared" si="13"/>
        <v>480</v>
      </c>
      <c r="I97" s="67">
        <f t="shared" si="14"/>
        <v>1840</v>
      </c>
      <c r="J97" s="68">
        <v>1</v>
      </c>
      <c r="K97" s="68">
        <v>7.95</v>
      </c>
      <c r="L97" s="69">
        <f t="shared" si="15"/>
        <v>7.95</v>
      </c>
      <c r="M97" s="67">
        <f t="shared" si="16"/>
        <v>3180</v>
      </c>
      <c r="N97" s="67">
        <f t="shared" si="17"/>
        <v>4197.6000000000004</v>
      </c>
      <c r="O97" s="67">
        <f t="shared" si="18"/>
        <v>4617.3600000000006</v>
      </c>
      <c r="P97" s="67">
        <f t="shared" si="19"/>
        <v>5079.0960000000014</v>
      </c>
      <c r="Q97" s="70">
        <f t="shared" si="20"/>
        <v>17074.056000000004</v>
      </c>
      <c r="R97" s="70">
        <f t="shared" si="21"/>
        <v>1840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200</v>
      </c>
      <c r="F102" s="66">
        <f t="shared" si="11"/>
        <v>240</v>
      </c>
      <c r="G102" s="66">
        <f t="shared" si="12"/>
        <v>240</v>
      </c>
      <c r="H102" s="66">
        <f t="shared" si="13"/>
        <v>240</v>
      </c>
      <c r="I102" s="67">
        <f t="shared" si="14"/>
        <v>920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1590</v>
      </c>
      <c r="N102" s="67">
        <f t="shared" si="17"/>
        <v>2098.8000000000002</v>
      </c>
      <c r="O102" s="67">
        <f t="shared" si="18"/>
        <v>2308.6800000000003</v>
      </c>
      <c r="P102" s="67">
        <f t="shared" si="19"/>
        <v>2539.5480000000007</v>
      </c>
      <c r="Q102" s="70">
        <f t="shared" si="20"/>
        <v>8537.0280000000021</v>
      </c>
      <c r="R102" s="70">
        <f t="shared" si="21"/>
        <v>920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200</v>
      </c>
      <c r="F103" s="66">
        <f t="shared" si="11"/>
        <v>240</v>
      </c>
      <c r="G103" s="66">
        <f t="shared" si="12"/>
        <v>240</v>
      </c>
      <c r="H103" s="66">
        <f t="shared" si="13"/>
        <v>240</v>
      </c>
      <c r="I103" s="67">
        <f t="shared" si="14"/>
        <v>920</v>
      </c>
      <c r="J103" s="68">
        <v>1</v>
      </c>
      <c r="K103" s="68">
        <v>7.95</v>
      </c>
      <c r="L103" s="69">
        <f t="shared" si="15"/>
        <v>7.95</v>
      </c>
      <c r="M103" s="67">
        <f t="shared" si="16"/>
        <v>1590</v>
      </c>
      <c r="N103" s="67">
        <f t="shared" si="17"/>
        <v>2098.8000000000002</v>
      </c>
      <c r="O103" s="67">
        <f t="shared" si="18"/>
        <v>2308.6800000000003</v>
      </c>
      <c r="P103" s="67">
        <f t="shared" si="19"/>
        <v>2539.5480000000007</v>
      </c>
      <c r="Q103" s="70">
        <f t="shared" si="20"/>
        <v>8537.0280000000021</v>
      </c>
      <c r="R103" s="70">
        <f t="shared" si="21"/>
        <v>920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200</v>
      </c>
      <c r="F107" s="66">
        <f t="shared" si="11"/>
        <v>240</v>
      </c>
      <c r="G107" s="66">
        <f t="shared" si="12"/>
        <v>240</v>
      </c>
      <c r="H107" s="66">
        <f t="shared" si="13"/>
        <v>240</v>
      </c>
      <c r="I107" s="67">
        <f t="shared" si="14"/>
        <v>920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1739.9999999999998</v>
      </c>
      <c r="N107" s="67">
        <f t="shared" si="17"/>
        <v>2296.8000000000002</v>
      </c>
      <c r="O107" s="67">
        <f t="shared" si="18"/>
        <v>2526.4800000000005</v>
      </c>
      <c r="P107" s="67">
        <f t="shared" si="19"/>
        <v>2779.1280000000006</v>
      </c>
      <c r="Q107" s="70">
        <f t="shared" si="20"/>
        <v>9342.4080000000013</v>
      </c>
      <c r="R107" s="70">
        <f t="shared" si="21"/>
        <v>920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/>
      <c r="F109" s="66">
        <f t="shared" si="11"/>
        <v>0</v>
      </c>
      <c r="G109" s="66">
        <f t="shared" si="12"/>
        <v>0</v>
      </c>
      <c r="H109" s="66">
        <f t="shared" si="13"/>
        <v>0</v>
      </c>
      <c r="I109" s="67">
        <f t="shared" si="14"/>
        <v>0</v>
      </c>
      <c r="J109" s="68"/>
      <c r="K109" s="68"/>
      <c r="L109" s="69">
        <f t="shared" si="15"/>
        <v>0</v>
      </c>
      <c r="M109" s="67">
        <f t="shared" si="16"/>
        <v>0</v>
      </c>
      <c r="N109" s="67">
        <f t="shared" si="17"/>
        <v>0</v>
      </c>
      <c r="O109" s="67">
        <f t="shared" si="18"/>
        <v>0</v>
      </c>
      <c r="P109" s="67">
        <f t="shared" si="19"/>
        <v>0</v>
      </c>
      <c r="Q109" s="70">
        <f t="shared" si="20"/>
        <v>0</v>
      </c>
      <c r="R109" s="70">
        <f t="shared" si="21"/>
        <v>0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200</v>
      </c>
      <c r="F110" s="66">
        <f t="shared" si="11"/>
        <v>240</v>
      </c>
      <c r="G110" s="66">
        <f t="shared" si="12"/>
        <v>240</v>
      </c>
      <c r="H110" s="66">
        <f t="shared" si="13"/>
        <v>240</v>
      </c>
      <c r="I110" s="67">
        <f t="shared" si="14"/>
        <v>920</v>
      </c>
      <c r="J110" s="68">
        <v>1</v>
      </c>
      <c r="K110" s="68">
        <v>8.6999999999999993</v>
      </c>
      <c r="L110" s="69">
        <f t="shared" si="15"/>
        <v>8.6999999999999993</v>
      </c>
      <c r="M110" s="67">
        <f t="shared" si="16"/>
        <v>1739.9999999999998</v>
      </c>
      <c r="N110" s="67">
        <f t="shared" si="17"/>
        <v>2296.8000000000002</v>
      </c>
      <c r="O110" s="67">
        <f t="shared" si="18"/>
        <v>2526.4800000000005</v>
      </c>
      <c r="P110" s="67">
        <f t="shared" si="19"/>
        <v>2779.1280000000006</v>
      </c>
      <c r="Q110" s="70">
        <f t="shared" si="20"/>
        <v>9342.4080000000013</v>
      </c>
      <c r="R110" s="70">
        <f t="shared" si="21"/>
        <v>920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/>
      <c r="F112" s="66">
        <f t="shared" si="11"/>
        <v>0</v>
      </c>
      <c r="G112" s="66">
        <f t="shared" si="12"/>
        <v>0</v>
      </c>
      <c r="H112" s="66">
        <f t="shared" si="13"/>
        <v>0</v>
      </c>
      <c r="I112" s="67">
        <f t="shared" si="14"/>
        <v>0</v>
      </c>
      <c r="J112" s="68"/>
      <c r="K112" s="68"/>
      <c r="L112" s="69">
        <f t="shared" si="15"/>
        <v>0</v>
      </c>
      <c r="M112" s="67">
        <f t="shared" si="16"/>
        <v>0</v>
      </c>
      <c r="N112" s="67">
        <f t="shared" si="17"/>
        <v>0</v>
      </c>
      <c r="O112" s="67">
        <f t="shared" si="18"/>
        <v>0</v>
      </c>
      <c r="P112" s="67">
        <f t="shared" si="19"/>
        <v>0</v>
      </c>
      <c r="Q112" s="70">
        <f t="shared" si="20"/>
        <v>0</v>
      </c>
      <c r="R112" s="70">
        <f t="shared" si="21"/>
        <v>0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200</v>
      </c>
      <c r="F113" s="66">
        <f t="shared" si="11"/>
        <v>240</v>
      </c>
      <c r="G113" s="66">
        <f t="shared" si="12"/>
        <v>240</v>
      </c>
      <c r="H113" s="66">
        <f t="shared" si="13"/>
        <v>240</v>
      </c>
      <c r="I113" s="67">
        <f t="shared" si="14"/>
        <v>920</v>
      </c>
      <c r="J113" s="68">
        <v>1</v>
      </c>
      <c r="K113" s="68">
        <v>8.6999999999999993</v>
      </c>
      <c r="L113" s="69">
        <f t="shared" si="15"/>
        <v>8.6999999999999993</v>
      </c>
      <c r="M113" s="67">
        <f t="shared" si="16"/>
        <v>1739.9999999999998</v>
      </c>
      <c r="N113" s="67">
        <f t="shared" si="17"/>
        <v>2296.8000000000002</v>
      </c>
      <c r="O113" s="67">
        <f t="shared" si="18"/>
        <v>2526.4800000000005</v>
      </c>
      <c r="P113" s="67">
        <f t="shared" si="19"/>
        <v>2779.1280000000006</v>
      </c>
      <c r="Q113" s="70">
        <f t="shared" si="20"/>
        <v>9342.4080000000013</v>
      </c>
      <c r="R113" s="70">
        <f t="shared" si="21"/>
        <v>920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>
        <v>200</v>
      </c>
      <c r="F114" s="66">
        <f t="shared" si="11"/>
        <v>240</v>
      </c>
      <c r="G114" s="66">
        <f t="shared" si="12"/>
        <v>240</v>
      </c>
      <c r="H114" s="66">
        <f t="shared" si="13"/>
        <v>240</v>
      </c>
      <c r="I114" s="67">
        <f t="shared" si="14"/>
        <v>920</v>
      </c>
      <c r="J114" s="68">
        <v>1</v>
      </c>
      <c r="K114" s="68">
        <v>7.95</v>
      </c>
      <c r="L114" s="69">
        <f t="shared" si="15"/>
        <v>7.95</v>
      </c>
      <c r="M114" s="67">
        <f t="shared" si="16"/>
        <v>1590</v>
      </c>
      <c r="N114" s="67">
        <f t="shared" si="17"/>
        <v>2098.8000000000002</v>
      </c>
      <c r="O114" s="67">
        <f t="shared" si="18"/>
        <v>2308.6800000000003</v>
      </c>
      <c r="P114" s="67">
        <f t="shared" si="19"/>
        <v>2539.5480000000007</v>
      </c>
      <c r="Q114" s="70">
        <f t="shared" si="20"/>
        <v>8537.0280000000021</v>
      </c>
      <c r="R114" s="70">
        <f t="shared" si="21"/>
        <v>920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200</v>
      </c>
      <c r="F115" s="66">
        <f t="shared" si="11"/>
        <v>240</v>
      </c>
      <c r="G115" s="66">
        <f t="shared" si="12"/>
        <v>240</v>
      </c>
      <c r="H115" s="66">
        <f t="shared" si="13"/>
        <v>240</v>
      </c>
      <c r="I115" s="67">
        <f t="shared" si="14"/>
        <v>920</v>
      </c>
      <c r="J115" s="68">
        <v>1</v>
      </c>
      <c r="K115" s="68">
        <v>7.95</v>
      </c>
      <c r="L115" s="69">
        <f t="shared" si="15"/>
        <v>7.95</v>
      </c>
      <c r="M115" s="67">
        <f t="shared" si="16"/>
        <v>1590</v>
      </c>
      <c r="N115" s="67">
        <f t="shared" si="17"/>
        <v>2098.8000000000002</v>
      </c>
      <c r="O115" s="67">
        <f t="shared" si="18"/>
        <v>2308.6800000000003</v>
      </c>
      <c r="P115" s="67">
        <f t="shared" si="19"/>
        <v>2539.5480000000007</v>
      </c>
      <c r="Q115" s="70">
        <f t="shared" si="20"/>
        <v>8537.0280000000021</v>
      </c>
      <c r="R115" s="70">
        <f t="shared" si="21"/>
        <v>920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/>
      <c r="F116" s="66">
        <f t="shared" si="11"/>
        <v>0</v>
      </c>
      <c r="G116" s="66">
        <f t="shared" si="12"/>
        <v>0</v>
      </c>
      <c r="H116" s="66">
        <f t="shared" si="13"/>
        <v>0</v>
      </c>
      <c r="I116" s="67">
        <f t="shared" si="14"/>
        <v>0</v>
      </c>
      <c r="J116" s="68"/>
      <c r="K116" s="68"/>
      <c r="L116" s="69">
        <f t="shared" si="15"/>
        <v>0</v>
      </c>
      <c r="M116" s="67">
        <f t="shared" si="16"/>
        <v>0</v>
      </c>
      <c r="N116" s="67">
        <f t="shared" si="17"/>
        <v>0</v>
      </c>
      <c r="O116" s="67">
        <f t="shared" si="18"/>
        <v>0</v>
      </c>
      <c r="P116" s="67">
        <f t="shared" si="19"/>
        <v>0</v>
      </c>
      <c r="Q116" s="70">
        <f t="shared" si="20"/>
        <v>0</v>
      </c>
      <c r="R116" s="70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11"/>
        <v>0</v>
      </c>
      <c r="G118" s="66">
        <f t="shared" si="12"/>
        <v>0</v>
      </c>
      <c r="H118" s="66">
        <f t="shared" si="13"/>
        <v>0</v>
      </c>
      <c r="I118" s="67">
        <f t="shared" si="14"/>
        <v>0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0</v>
      </c>
      <c r="N118" s="67">
        <f t="shared" si="17"/>
        <v>0</v>
      </c>
      <c r="O118" s="67">
        <f t="shared" si="18"/>
        <v>0</v>
      </c>
      <c r="P118" s="67">
        <f t="shared" si="19"/>
        <v>0</v>
      </c>
      <c r="Q118" s="70">
        <f t="shared" si="20"/>
        <v>0</v>
      </c>
      <c r="R118" s="70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/>
      <c r="F119" s="66">
        <f t="shared" si="11"/>
        <v>0</v>
      </c>
      <c r="G119" s="66">
        <f t="shared" si="12"/>
        <v>0</v>
      </c>
      <c r="H119" s="66">
        <f t="shared" si="13"/>
        <v>0</v>
      </c>
      <c r="I119" s="67">
        <f t="shared" si="14"/>
        <v>0</v>
      </c>
      <c r="J119" s="68">
        <v>0.17</v>
      </c>
      <c r="K119" s="68">
        <v>8.85</v>
      </c>
      <c r="L119" s="69">
        <f t="shared" si="15"/>
        <v>1.5044999999999999</v>
      </c>
      <c r="M119" s="67">
        <f t="shared" si="16"/>
        <v>0</v>
      </c>
      <c r="N119" s="67">
        <f t="shared" si="17"/>
        <v>0</v>
      </c>
      <c r="O119" s="67">
        <f t="shared" si="18"/>
        <v>0</v>
      </c>
      <c r="P119" s="67">
        <f t="shared" si="19"/>
        <v>0</v>
      </c>
      <c r="Q119" s="70">
        <f t="shared" si="20"/>
        <v>0</v>
      </c>
      <c r="R119" s="70">
        <f t="shared" si="21"/>
        <v>0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1000</v>
      </c>
      <c r="F120" s="66">
        <f t="shared" si="11"/>
        <v>1200</v>
      </c>
      <c r="G120" s="66">
        <f t="shared" si="12"/>
        <v>1200</v>
      </c>
      <c r="H120" s="66">
        <f t="shared" si="13"/>
        <v>1200</v>
      </c>
      <c r="I120" s="67">
        <f t="shared" si="14"/>
        <v>4600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7047</v>
      </c>
      <c r="N120" s="67">
        <f t="shared" si="17"/>
        <v>9302.0400000000009</v>
      </c>
      <c r="O120" s="67">
        <f t="shared" si="18"/>
        <v>10232.244000000001</v>
      </c>
      <c r="P120" s="67">
        <f t="shared" si="19"/>
        <v>11255.468400000002</v>
      </c>
      <c r="Q120" s="70">
        <f t="shared" si="20"/>
        <v>37836.752399999998</v>
      </c>
      <c r="R120" s="70">
        <f t="shared" si="21"/>
        <v>3726.0000000000005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/>
      <c r="F127" s="66">
        <f t="shared" si="11"/>
        <v>0</v>
      </c>
      <c r="G127" s="66">
        <f t="shared" si="12"/>
        <v>0</v>
      </c>
      <c r="H127" s="66">
        <f t="shared" si="13"/>
        <v>0</v>
      </c>
      <c r="I127" s="67">
        <f t="shared" si="14"/>
        <v>0</v>
      </c>
      <c r="J127" s="68"/>
      <c r="K127" s="68"/>
      <c r="L127" s="69">
        <f t="shared" si="22"/>
        <v>0</v>
      </c>
      <c r="M127" s="67">
        <f t="shared" si="16"/>
        <v>0</v>
      </c>
      <c r="N127" s="67">
        <f t="shared" si="23"/>
        <v>0</v>
      </c>
      <c r="O127" s="67">
        <f t="shared" si="24"/>
        <v>0</v>
      </c>
      <c r="P127" s="67">
        <f t="shared" si="25"/>
        <v>0</v>
      </c>
      <c r="Q127" s="70">
        <f t="shared" si="20"/>
        <v>0</v>
      </c>
      <c r="R127" s="70">
        <f t="shared" si="21"/>
        <v>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500</v>
      </c>
      <c r="F128" s="66">
        <f t="shared" si="11"/>
        <v>600</v>
      </c>
      <c r="G128" s="66">
        <f t="shared" si="12"/>
        <v>600</v>
      </c>
      <c r="H128" s="66">
        <f t="shared" si="13"/>
        <v>600</v>
      </c>
      <c r="I128" s="67">
        <f t="shared" si="14"/>
        <v>2300</v>
      </c>
      <c r="J128" s="68">
        <v>0.2</v>
      </c>
      <c r="K128" s="68">
        <v>7.95</v>
      </c>
      <c r="L128" s="69">
        <f t="shared" si="22"/>
        <v>1.59</v>
      </c>
      <c r="M128" s="67">
        <f t="shared" si="16"/>
        <v>795</v>
      </c>
      <c r="N128" s="67">
        <f t="shared" si="23"/>
        <v>1049.4000000000001</v>
      </c>
      <c r="O128" s="67">
        <f t="shared" si="24"/>
        <v>1154.3400000000004</v>
      </c>
      <c r="P128" s="67">
        <f t="shared" si="25"/>
        <v>1269.7740000000003</v>
      </c>
      <c r="Q128" s="70">
        <f t="shared" si="20"/>
        <v>4268.514000000001</v>
      </c>
      <c r="R128" s="70">
        <f t="shared" si="21"/>
        <v>460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/>
      <c r="F130" s="66">
        <f t="shared" si="11"/>
        <v>0</v>
      </c>
      <c r="G130" s="66">
        <f t="shared" si="12"/>
        <v>0</v>
      </c>
      <c r="H130" s="66">
        <f t="shared" si="13"/>
        <v>0</v>
      </c>
      <c r="I130" s="67">
        <f t="shared" si="14"/>
        <v>0</v>
      </c>
      <c r="J130" s="68"/>
      <c r="K130" s="68"/>
      <c r="L130" s="69">
        <f t="shared" si="22"/>
        <v>0</v>
      </c>
      <c r="M130" s="67">
        <f t="shared" si="16"/>
        <v>0</v>
      </c>
      <c r="N130" s="67">
        <f t="shared" si="23"/>
        <v>0</v>
      </c>
      <c r="O130" s="67">
        <f t="shared" si="24"/>
        <v>0</v>
      </c>
      <c r="P130" s="67">
        <f t="shared" si="25"/>
        <v>0</v>
      </c>
      <c r="Q130" s="70">
        <f t="shared" si="20"/>
        <v>0</v>
      </c>
      <c r="R130" s="70">
        <f t="shared" si="21"/>
        <v>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>
        <v>20</v>
      </c>
      <c r="F136" s="66">
        <f t="shared" ref="F136:F139" si="26">E136*1.2</f>
        <v>24</v>
      </c>
      <c r="G136" s="66">
        <f t="shared" ref="G136:G139" si="27">E136*1.2</f>
        <v>24</v>
      </c>
      <c r="H136" s="66">
        <f t="shared" ref="H136:H139" si="28">E136*1.2</f>
        <v>24</v>
      </c>
      <c r="I136" s="67">
        <f t="shared" ref="I136:I139" si="29">SUM(E136:H136)</f>
        <v>92</v>
      </c>
      <c r="J136" s="68">
        <v>13.92</v>
      </c>
      <c r="K136" s="68">
        <v>7.95</v>
      </c>
      <c r="L136" s="69">
        <f t="shared" si="22"/>
        <v>110.664</v>
      </c>
      <c r="M136" s="67">
        <f t="shared" ref="M136:M139" si="30">L136*E136</f>
        <v>2213.2800000000002</v>
      </c>
      <c r="N136" s="67">
        <f t="shared" si="23"/>
        <v>2921.5296000000003</v>
      </c>
      <c r="O136" s="67">
        <f t="shared" si="24"/>
        <v>3213.6825600000002</v>
      </c>
      <c r="P136" s="67">
        <f t="shared" si="25"/>
        <v>3535.0508160000009</v>
      </c>
      <c r="Q136" s="70">
        <f t="shared" ref="Q136:Q139" si="31">SUM(M136:P136)</f>
        <v>11883.542976000002</v>
      </c>
      <c r="R136" s="70">
        <f t="shared" ref="R136:R139" si="32">I136*J136</f>
        <v>1280.6400000000001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>
        <v>150</v>
      </c>
      <c r="F139" s="66">
        <f t="shared" si="26"/>
        <v>180</v>
      </c>
      <c r="G139" s="66">
        <f t="shared" si="27"/>
        <v>180</v>
      </c>
      <c r="H139" s="66">
        <f t="shared" si="28"/>
        <v>180</v>
      </c>
      <c r="I139" s="67">
        <f t="shared" si="29"/>
        <v>690</v>
      </c>
      <c r="J139" s="68">
        <v>1</v>
      </c>
      <c r="K139" s="68">
        <v>8.6999999999999993</v>
      </c>
      <c r="L139" s="69">
        <f t="shared" si="22"/>
        <v>8.6999999999999993</v>
      </c>
      <c r="M139" s="67">
        <f t="shared" si="30"/>
        <v>1305</v>
      </c>
      <c r="N139" s="67">
        <f t="shared" si="23"/>
        <v>1722.6000000000001</v>
      </c>
      <c r="O139" s="67">
        <f t="shared" si="24"/>
        <v>1894.8600000000001</v>
      </c>
      <c r="P139" s="67">
        <f t="shared" si="25"/>
        <v>2084.3460000000005</v>
      </c>
      <c r="Q139" s="70">
        <f t="shared" si="31"/>
        <v>7006.8060000000014</v>
      </c>
      <c r="R139" s="70">
        <f t="shared" si="32"/>
        <v>690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628" activePane="bottomLeft" state="frozen"/>
      <selection pane="bottomLeft" activeCell="A616" sqref="A616:XFD616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238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232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304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245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246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299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222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502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398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399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255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279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247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625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225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281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228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282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227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289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326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231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339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530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531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612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613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415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627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2509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748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554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735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347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421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2524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705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2526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432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2527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745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439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693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699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383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314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316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350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542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451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508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452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521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363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364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390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320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321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442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443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410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411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308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309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340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341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367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526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527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368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310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311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447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448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352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353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330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331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272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273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437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269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270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324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325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388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444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366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628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337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408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362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387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623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297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371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372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263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293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258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261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291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259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265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406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336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2537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691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285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287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489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491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2544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692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332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333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2545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696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734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499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504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626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275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277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462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522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509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511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417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419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2557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698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322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323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2559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722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271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575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274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360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251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460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690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2563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724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434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435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343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344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546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547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2579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723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235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313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268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369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238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232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304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502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398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399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255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467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481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468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279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247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474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225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326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339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317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318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328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530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531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415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416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431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433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319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327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345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346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347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421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2526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432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2527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745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422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423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439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383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314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316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451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508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452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521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517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533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629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363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364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390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320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321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355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356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442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443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410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411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308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309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340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341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367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526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527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368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310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311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528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529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447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448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352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353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330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331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272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273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437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404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405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269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270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324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325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388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444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366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337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412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386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408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362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385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413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387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475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297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371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372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263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258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407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261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259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406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336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455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457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426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428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489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491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332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333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440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441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499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504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501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523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525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462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522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464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477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509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511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417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419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322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323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380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271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512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274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360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630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420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429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251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312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329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342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532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361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460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461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2415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471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513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379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434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435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343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344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2579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348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226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238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304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222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398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399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255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279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247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474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225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281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282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552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553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530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531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548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612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613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415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416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634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2507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633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431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433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554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555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347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421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2527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745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422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423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439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383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314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316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350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542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451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508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363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545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364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543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544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631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410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411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526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527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528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529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352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590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353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330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331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272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273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404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405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269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270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324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325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388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366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337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412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386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362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297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371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372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635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487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637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263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258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636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407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571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261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259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573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265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406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336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332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333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769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499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504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501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509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511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271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512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575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274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632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360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420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429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251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312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361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460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562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434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435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549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551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343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344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546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547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2579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767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234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238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304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222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644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398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399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255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279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247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225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642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281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282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289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326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339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641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552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553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530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531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548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612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613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415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627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416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634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2507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633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431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840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2509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748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554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735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555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2510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841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345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346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347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421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2525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842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2527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745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422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423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439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383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314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316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350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542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451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508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363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545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364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556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390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543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544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638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410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411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340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341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352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590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353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330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331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272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273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437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269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270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324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325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388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444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337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362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385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643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387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297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371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640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372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487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637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263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293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258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636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407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571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261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291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259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573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265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606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322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380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271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512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360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429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251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312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639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361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460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645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562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434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435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549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551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343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344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546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547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2579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348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243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238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304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222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398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399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255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279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247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281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650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530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531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548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612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613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415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627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416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634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2507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633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431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840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433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554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735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555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2523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884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347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421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2524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705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2527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745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422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423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2531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652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439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383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314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316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350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542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363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545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364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556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543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544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654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1612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651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655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410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411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308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309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526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527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352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590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353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330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331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272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273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437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269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270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324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325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388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444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337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387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646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623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297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371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640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372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635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648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487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637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263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293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258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636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407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571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261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291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259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573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265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606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406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647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336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332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769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499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501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322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323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380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2559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722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271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649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360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630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420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429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251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312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342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639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653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361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434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435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549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551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343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344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546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547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334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238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304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246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222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398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399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659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255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467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481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660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279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247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625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225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552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553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530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531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548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612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613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415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627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416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2507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633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431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840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2508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957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657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2509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748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554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735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555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2510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841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2518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958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2519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959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2523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884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345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346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347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421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2524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705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2525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842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2527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745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422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423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2531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652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1959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1026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439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970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693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699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383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314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316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350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542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451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508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363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545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556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543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654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1612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651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410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411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340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341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528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656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352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590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330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331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272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273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269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270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324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325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337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362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646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297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371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372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635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648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487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637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263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258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636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407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571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261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291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259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573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265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606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406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647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336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332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333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499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501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2550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973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462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522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322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380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271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512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360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630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658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429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251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312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342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639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361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434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435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549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551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343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344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546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547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314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238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304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246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222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398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399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659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255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552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553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530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531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612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613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415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627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416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2507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633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431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840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433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554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735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555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2510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841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2518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958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2519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959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345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346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347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421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2524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705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2525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842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2527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745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422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423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2531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652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439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970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383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314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316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350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542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451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508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363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545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364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543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544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1651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661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1612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651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410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411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528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656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447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667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352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590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353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330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331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324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325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668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669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444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337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670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646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623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297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371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640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372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635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487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637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263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293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258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636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662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407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571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261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259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573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265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606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406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647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336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271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512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360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630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658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420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429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251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312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342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639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361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2304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663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2342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664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2380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665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2397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666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434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435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549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551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343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344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546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547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452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313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238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304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222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398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399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255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279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247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474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225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671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415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627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673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416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2507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633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431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433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345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346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2525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842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2527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745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422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423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2531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652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439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383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314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316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350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542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451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508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363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545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364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556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390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543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544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638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631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1651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661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674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1612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651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410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411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308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309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340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341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526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527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352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590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353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330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331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272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273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404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405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269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270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324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325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388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444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628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337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412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386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672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408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387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646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623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297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371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640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372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635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648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487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637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263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293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258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636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407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571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261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291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259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573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265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606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406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336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2545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734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271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274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360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630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420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429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251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312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639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532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361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434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435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549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551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363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537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238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304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246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222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398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399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659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255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467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481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468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279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247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625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225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552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553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530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531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548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612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613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415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627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673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416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634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2507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633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431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840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2508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957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554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735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2510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841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2518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958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2519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959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2522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1268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2523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884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345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346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347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421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2524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705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2525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842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2526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432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679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2527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745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422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423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2531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652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439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699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383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314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316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350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542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451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508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452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521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363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545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364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390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543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544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654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631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1651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661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674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1612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655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320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678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410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411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340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341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368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528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656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352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590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353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330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331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272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273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269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270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324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325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388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444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628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337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412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386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672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297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371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640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372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487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263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293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258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636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407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261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291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259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573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265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606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406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336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499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501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322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380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271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512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575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274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360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658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429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251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312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675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329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639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361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460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676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461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562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2380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665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2397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666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434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435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549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551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343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344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546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547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2579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1229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348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543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238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304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222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644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398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399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255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682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279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247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225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530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531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415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416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634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431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840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554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735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2523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884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347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421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2524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705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2527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745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2530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1326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422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423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2531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652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439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383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314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316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350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542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451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508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363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545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364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1651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661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674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1612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651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680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410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411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308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309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340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341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528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529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447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448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352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590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353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330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331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272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273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269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270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324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325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388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444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366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387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475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623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297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371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640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372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635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648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487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637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263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293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258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636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662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407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571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261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259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573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681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265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606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406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647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336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332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333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769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499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504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271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512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274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360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630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658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429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251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312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342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639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532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460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562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434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435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549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551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343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344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546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547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2579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1333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1612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238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304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222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467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481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279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247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225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612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613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415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627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416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2509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748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2527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745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422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423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439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383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314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316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350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542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451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508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363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545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364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410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411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352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590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353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330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331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272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273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269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270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337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362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623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297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371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372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648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487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637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263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258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407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571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261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259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573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265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606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406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336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509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688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271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512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685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575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274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686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360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658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429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251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1413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312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687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639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2380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683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665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2563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724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684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434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435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343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344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546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547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2579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1229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355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238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304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246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222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502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398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399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255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467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481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468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279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247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474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225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326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339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530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531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415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416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431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840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2527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745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422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423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2531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652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439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383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314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316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350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542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451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508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363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545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364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556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1651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674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355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356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410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411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340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341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367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352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590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353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330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331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272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273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388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444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366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337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408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362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387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297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371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372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487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263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293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258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407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261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291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259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573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265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406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336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455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457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440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689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322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323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271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360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429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251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312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342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532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361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434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435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549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551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343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344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546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547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2578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1950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338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337" workbookViewId="0">
      <selection activeCell="A348" sqref="A348:XFD348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6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6" x14ac:dyDescent="0.25">
      <c r="A290" s="42" t="s">
        <v>221</v>
      </c>
      <c r="B290" s="42" t="s">
        <v>2589</v>
      </c>
      <c r="C290" s="42" t="s">
        <v>491</v>
      </c>
      <c r="D290" s="42" t="s">
        <v>2114</v>
      </c>
      <c r="E290" s="42" t="s">
        <v>2770</v>
      </c>
      <c r="F290">
        <v>22.75</v>
      </c>
    </row>
    <row r="291" spans="1:6" x14ac:dyDescent="0.25">
      <c r="A291" s="42" t="s">
        <v>221</v>
      </c>
      <c r="B291" s="42" t="s">
        <v>2589</v>
      </c>
      <c r="C291" s="42" t="s">
        <v>692</v>
      </c>
      <c r="D291" s="42" t="s">
        <v>2116</v>
      </c>
      <c r="E291" s="42" t="s">
        <v>2770</v>
      </c>
      <c r="F291">
        <v>22.75</v>
      </c>
    </row>
    <row r="292" spans="1:6" x14ac:dyDescent="0.25">
      <c r="A292" s="42" t="s">
        <v>221</v>
      </c>
      <c r="B292" s="42" t="s">
        <v>2589</v>
      </c>
      <c r="C292" s="42" t="s">
        <v>690</v>
      </c>
      <c r="D292" s="42" t="s">
        <v>2276</v>
      </c>
      <c r="E292" s="42" t="s">
        <v>2770</v>
      </c>
      <c r="F292">
        <v>22.75</v>
      </c>
    </row>
    <row r="293" spans="1:6" x14ac:dyDescent="0.25">
      <c r="A293" s="42" t="s">
        <v>221</v>
      </c>
      <c r="B293" s="42" t="s">
        <v>2589</v>
      </c>
      <c r="C293" s="42" t="s">
        <v>333</v>
      </c>
      <c r="D293" s="42" t="s">
        <v>2698</v>
      </c>
      <c r="E293" s="42" t="s">
        <v>2770</v>
      </c>
      <c r="F293">
        <v>7.95</v>
      </c>
    </row>
    <row r="294" spans="1:6" x14ac:dyDescent="0.25">
      <c r="A294" s="42" t="s">
        <v>221</v>
      </c>
      <c r="B294" s="42" t="s">
        <v>2589</v>
      </c>
      <c r="C294" s="42" t="s">
        <v>696</v>
      </c>
      <c r="D294" s="42" t="s">
        <v>2699</v>
      </c>
      <c r="E294" s="42" t="s">
        <v>2770</v>
      </c>
      <c r="F294">
        <v>9.6</v>
      </c>
    </row>
    <row r="295" spans="1:6" x14ac:dyDescent="0.25">
      <c r="A295" s="42" t="s">
        <v>221</v>
      </c>
      <c r="B295" s="42" t="s">
        <v>2589</v>
      </c>
      <c r="C295" s="42" t="s">
        <v>2121</v>
      </c>
      <c r="D295" s="42" t="s">
        <v>2700</v>
      </c>
      <c r="E295" s="42" t="s">
        <v>2770</v>
      </c>
      <c r="F295">
        <v>19.7</v>
      </c>
    </row>
    <row r="296" spans="1:6" x14ac:dyDescent="0.25">
      <c r="A296" s="42" t="s">
        <v>221</v>
      </c>
      <c r="B296" s="42" t="s">
        <v>2589</v>
      </c>
      <c r="C296" s="42" t="s">
        <v>441</v>
      </c>
      <c r="D296" s="42" t="s">
        <v>2701</v>
      </c>
      <c r="E296" s="42" t="s">
        <v>2770</v>
      </c>
      <c r="F296">
        <v>22.75</v>
      </c>
    </row>
    <row r="297" spans="1:6" x14ac:dyDescent="0.25">
      <c r="A297" s="42" t="s">
        <v>221</v>
      </c>
      <c r="B297" s="42" t="s">
        <v>2589</v>
      </c>
      <c r="C297" s="42" t="s">
        <v>504</v>
      </c>
      <c r="D297" s="42" t="s">
        <v>2702</v>
      </c>
      <c r="E297" s="42" t="s">
        <v>2770</v>
      </c>
      <c r="F297">
        <v>8.85</v>
      </c>
    </row>
    <row r="298" spans="1:6" x14ac:dyDescent="0.25">
      <c r="A298" s="42" t="s">
        <v>221</v>
      </c>
      <c r="B298" s="42" t="s">
        <v>2589</v>
      </c>
      <c r="C298" s="42" t="s">
        <v>626</v>
      </c>
      <c r="D298" s="42" t="s">
        <v>2703</v>
      </c>
      <c r="E298" s="42" t="s">
        <v>2770</v>
      </c>
      <c r="F298">
        <v>9.35</v>
      </c>
    </row>
    <row r="299" spans="1:6" x14ac:dyDescent="0.25">
      <c r="A299" s="42" t="s">
        <v>221</v>
      </c>
      <c r="B299" s="42" t="s">
        <v>2589</v>
      </c>
      <c r="C299" s="42" t="s">
        <v>2547</v>
      </c>
      <c r="D299" s="42" t="s">
        <v>2704</v>
      </c>
      <c r="E299" s="42" t="s">
        <v>2770</v>
      </c>
      <c r="F299">
        <v>19.7</v>
      </c>
    </row>
    <row r="300" spans="1:6" x14ac:dyDescent="0.25">
      <c r="A300" s="42" t="s">
        <v>221</v>
      </c>
      <c r="B300" s="42" t="s">
        <v>2589</v>
      </c>
      <c r="C300" s="42" t="s">
        <v>2549</v>
      </c>
      <c r="D300" s="42" t="s">
        <v>2705</v>
      </c>
      <c r="E300" s="42" t="s">
        <v>2770</v>
      </c>
      <c r="F300">
        <v>7.95</v>
      </c>
    </row>
    <row r="301" spans="1:6" x14ac:dyDescent="0.25">
      <c r="A301" s="42" t="s">
        <v>221</v>
      </c>
      <c r="B301" s="42" t="s">
        <v>2589</v>
      </c>
      <c r="C301" s="42" t="s">
        <v>2551</v>
      </c>
      <c r="D301" s="42" t="s">
        <v>2706</v>
      </c>
      <c r="E301" s="42" t="s">
        <v>2770</v>
      </c>
      <c r="F301">
        <v>7.95</v>
      </c>
    </row>
    <row r="302" spans="1:6" x14ac:dyDescent="0.25">
      <c r="A302" s="42" t="s">
        <v>221</v>
      </c>
      <c r="B302" s="42" t="s">
        <v>2589</v>
      </c>
      <c r="C302" s="42" t="s">
        <v>2140</v>
      </c>
      <c r="D302" s="42" t="s">
        <v>2707</v>
      </c>
      <c r="E302" s="42" t="s">
        <v>2770</v>
      </c>
      <c r="F302">
        <v>8.6999999999999993</v>
      </c>
    </row>
    <row r="303" spans="1:6" x14ac:dyDescent="0.25">
      <c r="A303" s="42" t="s">
        <v>221</v>
      </c>
      <c r="B303" s="42" t="s">
        <v>2589</v>
      </c>
      <c r="C303" s="42" t="s">
        <v>525</v>
      </c>
      <c r="D303" s="42" t="s">
        <v>2708</v>
      </c>
      <c r="E303" s="42" t="s">
        <v>2770</v>
      </c>
      <c r="F303">
        <v>8.6999999999999993</v>
      </c>
    </row>
    <row r="304" spans="1:6" x14ac:dyDescent="0.25">
      <c r="A304" s="42" t="s">
        <v>221</v>
      </c>
      <c r="B304" s="42" t="s">
        <v>2589</v>
      </c>
      <c r="C304" s="42" t="s">
        <v>2147</v>
      </c>
      <c r="D304" s="42" t="s">
        <v>2709</v>
      </c>
      <c r="E304" s="42" t="s">
        <v>2770</v>
      </c>
      <c r="F304">
        <v>9.8000000000000007</v>
      </c>
    </row>
    <row r="305" spans="1:6" x14ac:dyDescent="0.25">
      <c r="A305" s="42" t="s">
        <v>221</v>
      </c>
      <c r="B305" s="42" t="s">
        <v>2589</v>
      </c>
      <c r="C305" s="42" t="s">
        <v>522</v>
      </c>
      <c r="D305" s="42" t="s">
        <v>2710</v>
      </c>
      <c r="E305" s="42" t="s">
        <v>2770</v>
      </c>
      <c r="F305">
        <v>9.8000000000000007</v>
      </c>
    </row>
    <row r="306" spans="1:6" x14ac:dyDescent="0.25">
      <c r="A306" s="42" t="s">
        <v>221</v>
      </c>
      <c r="B306" s="42" t="s">
        <v>2589</v>
      </c>
      <c r="C306" s="42" t="s">
        <v>2150</v>
      </c>
      <c r="D306" s="42" t="s">
        <v>2711</v>
      </c>
      <c r="E306" s="42" t="s">
        <v>2770</v>
      </c>
      <c r="F306">
        <v>9.6</v>
      </c>
    </row>
    <row r="307" spans="1:6" x14ac:dyDescent="0.25">
      <c r="A307" s="42" t="s">
        <v>221</v>
      </c>
      <c r="B307" s="42" t="s">
        <v>2589</v>
      </c>
      <c r="C307" s="42" t="s">
        <v>464</v>
      </c>
      <c r="D307" s="42" t="s">
        <v>2712</v>
      </c>
      <c r="E307" s="42" t="s">
        <v>2770</v>
      </c>
      <c r="F307">
        <v>9.6</v>
      </c>
    </row>
    <row r="308" spans="1:6" x14ac:dyDescent="0.25">
      <c r="A308" s="42" t="s">
        <v>221</v>
      </c>
      <c r="B308" s="42" t="s">
        <v>2589</v>
      </c>
      <c r="C308" s="42" t="s">
        <v>511</v>
      </c>
      <c r="D308" s="42" t="s">
        <v>2713</v>
      </c>
      <c r="E308" s="42" t="s">
        <v>2770</v>
      </c>
      <c r="F308">
        <v>8.85</v>
      </c>
    </row>
    <row r="309" spans="1:6" x14ac:dyDescent="0.25">
      <c r="A309" s="42" t="s">
        <v>221</v>
      </c>
      <c r="B309" s="42" t="s">
        <v>2589</v>
      </c>
      <c r="C309" s="42" t="s">
        <v>2162</v>
      </c>
      <c r="D309" s="42" t="s">
        <v>2714</v>
      </c>
      <c r="E309" s="42" t="s">
        <v>2770</v>
      </c>
      <c r="F309">
        <v>9.35</v>
      </c>
    </row>
    <row r="310" spans="1:6" x14ac:dyDescent="0.25">
      <c r="A310" s="42" t="s">
        <v>221</v>
      </c>
      <c r="B310" s="42" t="s">
        <v>2589</v>
      </c>
      <c r="C310" s="42" t="s">
        <v>2554</v>
      </c>
      <c r="D310" s="42" t="s">
        <v>2715</v>
      </c>
      <c r="E310" s="42" t="s">
        <v>2770</v>
      </c>
      <c r="F310">
        <v>19.7</v>
      </c>
    </row>
    <row r="311" spans="1:6" x14ac:dyDescent="0.25">
      <c r="A311" s="42" t="s">
        <v>221</v>
      </c>
      <c r="B311" s="42" t="s">
        <v>2589</v>
      </c>
      <c r="C311" s="42" t="s">
        <v>419</v>
      </c>
      <c r="D311" s="42" t="s">
        <v>2716</v>
      </c>
      <c r="E311" s="42" t="s">
        <v>2770</v>
      </c>
      <c r="F311">
        <v>8.85</v>
      </c>
    </row>
    <row r="312" spans="1:6" x14ac:dyDescent="0.25">
      <c r="A312" s="42" t="s">
        <v>221</v>
      </c>
      <c r="B312" s="42" t="s">
        <v>2589</v>
      </c>
      <c r="C312" s="42" t="s">
        <v>698</v>
      </c>
      <c r="D312" s="42" t="s">
        <v>2717</v>
      </c>
      <c r="E312" s="42" t="s">
        <v>2770</v>
      </c>
      <c r="F312">
        <v>8.85</v>
      </c>
    </row>
    <row r="313" spans="1:6" x14ac:dyDescent="0.25">
      <c r="A313" s="42" t="s">
        <v>221</v>
      </c>
      <c r="B313" s="42" t="s">
        <v>2589</v>
      </c>
      <c r="C313" s="42" t="s">
        <v>769</v>
      </c>
      <c r="D313" s="42" t="s">
        <v>2118</v>
      </c>
      <c r="E313" s="42" t="s">
        <v>2770</v>
      </c>
      <c r="F313">
        <v>7.95</v>
      </c>
    </row>
    <row r="314" spans="1:6" x14ac:dyDescent="0.25">
      <c r="A314" s="42" t="s">
        <v>221</v>
      </c>
      <c r="B314" s="42" t="s">
        <v>2589</v>
      </c>
      <c r="C314" s="42" t="s">
        <v>734</v>
      </c>
      <c r="D314" s="42" t="s">
        <v>2718</v>
      </c>
      <c r="E314" s="42" t="s">
        <v>2770</v>
      </c>
      <c r="F314">
        <v>9.6</v>
      </c>
    </row>
    <row r="315" spans="1:6" x14ac:dyDescent="0.25">
      <c r="A315" s="42" t="s">
        <v>221</v>
      </c>
      <c r="B315" s="42" t="s">
        <v>2589</v>
      </c>
      <c r="C315" s="42" t="s">
        <v>689</v>
      </c>
      <c r="D315" s="42" t="s">
        <v>2719</v>
      </c>
      <c r="E315" s="42" t="s">
        <v>2770</v>
      </c>
      <c r="F315">
        <v>19.7</v>
      </c>
    </row>
    <row r="316" spans="1:6" x14ac:dyDescent="0.25">
      <c r="A316" s="42" t="s">
        <v>221</v>
      </c>
      <c r="B316" s="42" t="s">
        <v>2589</v>
      </c>
      <c r="C316" s="42" t="s">
        <v>2125</v>
      </c>
      <c r="D316" s="42" t="s">
        <v>2720</v>
      </c>
      <c r="E316" s="42" t="s">
        <v>2770</v>
      </c>
      <c r="F316">
        <v>22.75</v>
      </c>
    </row>
    <row r="317" spans="1:6" x14ac:dyDescent="0.25">
      <c r="A317" s="42" t="s">
        <v>221</v>
      </c>
      <c r="B317" s="42" t="s">
        <v>2589</v>
      </c>
      <c r="C317" s="42" t="s">
        <v>501</v>
      </c>
      <c r="D317" s="42" t="s">
        <v>2721</v>
      </c>
      <c r="E317" s="42" t="s">
        <v>2770</v>
      </c>
      <c r="F317">
        <v>8.85</v>
      </c>
    </row>
    <row r="318" spans="1:6" x14ac:dyDescent="0.25">
      <c r="A318" s="42" t="s">
        <v>221</v>
      </c>
      <c r="B318" s="42" t="s">
        <v>2589</v>
      </c>
      <c r="C318" s="42" t="s">
        <v>2130</v>
      </c>
      <c r="D318" s="42" t="s">
        <v>2722</v>
      </c>
      <c r="E318" s="42" t="s">
        <v>2770</v>
      </c>
      <c r="F318">
        <v>9.35</v>
      </c>
    </row>
    <row r="319" spans="1:6" x14ac:dyDescent="0.25">
      <c r="A319" s="42" t="s">
        <v>221</v>
      </c>
      <c r="B319" s="42" t="s">
        <v>2589</v>
      </c>
      <c r="C319" s="42" t="s">
        <v>2548</v>
      </c>
      <c r="D319" s="42" t="s">
        <v>2723</v>
      </c>
      <c r="E319" s="42" t="s">
        <v>2770</v>
      </c>
      <c r="F319">
        <v>19.7</v>
      </c>
    </row>
    <row r="320" spans="1:6" x14ac:dyDescent="0.25">
      <c r="A320" s="42" t="s">
        <v>221</v>
      </c>
      <c r="B320" s="42" t="s">
        <v>2589</v>
      </c>
      <c r="C320" s="42" t="s">
        <v>277</v>
      </c>
      <c r="D320" s="42" t="s">
        <v>2705</v>
      </c>
      <c r="E320" s="42" t="s">
        <v>2770</v>
      </c>
      <c r="F320">
        <v>7.95</v>
      </c>
    </row>
    <row r="321" spans="1:6" x14ac:dyDescent="0.25">
      <c r="A321" s="42" t="s">
        <v>221</v>
      </c>
      <c r="B321" s="42" t="s">
        <v>2589</v>
      </c>
      <c r="C321" s="42" t="s">
        <v>973</v>
      </c>
      <c r="D321" s="42" t="s">
        <v>2139</v>
      </c>
      <c r="E321" s="42" t="s">
        <v>2770</v>
      </c>
      <c r="F321">
        <v>7.95</v>
      </c>
    </row>
    <row r="322" spans="1:6" x14ac:dyDescent="0.25">
      <c r="A322" s="42" t="s">
        <v>221</v>
      </c>
      <c r="B322" s="42" t="s">
        <v>2589</v>
      </c>
      <c r="C322" s="42" t="s">
        <v>2143</v>
      </c>
      <c r="D322" s="42" t="s">
        <v>2724</v>
      </c>
      <c r="E322" s="42" t="s">
        <v>2770</v>
      </c>
      <c r="F322">
        <v>8.6999999999999993</v>
      </c>
    </row>
    <row r="323" spans="1:6" x14ac:dyDescent="0.25">
      <c r="A323" s="42" t="s">
        <v>221</v>
      </c>
      <c r="B323" s="42" t="s">
        <v>2589</v>
      </c>
      <c r="C323" s="42" t="s">
        <v>2145</v>
      </c>
      <c r="D323" s="42" t="s">
        <v>2725</v>
      </c>
      <c r="E323" s="42" t="s">
        <v>2770</v>
      </c>
      <c r="F323">
        <v>8.6999999999999993</v>
      </c>
    </row>
    <row r="324" spans="1:6" x14ac:dyDescent="0.25">
      <c r="A324" s="42" t="s">
        <v>221</v>
      </c>
      <c r="B324" s="42" t="s">
        <v>2589</v>
      </c>
      <c r="C324" s="42" t="s">
        <v>2153</v>
      </c>
      <c r="D324" s="42" t="s">
        <v>2726</v>
      </c>
      <c r="E324" s="42" t="s">
        <v>2770</v>
      </c>
      <c r="F324">
        <v>9.8000000000000007</v>
      </c>
    </row>
    <row r="325" spans="1:6" x14ac:dyDescent="0.25">
      <c r="A325" s="42" t="s">
        <v>221</v>
      </c>
      <c r="B325" s="42" t="s">
        <v>2589</v>
      </c>
      <c r="C325" s="42" t="s">
        <v>2155</v>
      </c>
      <c r="D325" s="42" t="s">
        <v>2727</v>
      </c>
      <c r="E325" s="42" t="s">
        <v>2770</v>
      </c>
      <c r="F325">
        <v>9.8000000000000007</v>
      </c>
    </row>
    <row r="326" spans="1:6" x14ac:dyDescent="0.25">
      <c r="A326" s="42" t="s">
        <v>221</v>
      </c>
      <c r="B326" s="42" t="s">
        <v>2589</v>
      </c>
      <c r="C326" s="42" t="s">
        <v>2157</v>
      </c>
      <c r="D326" s="42" t="s">
        <v>2711</v>
      </c>
      <c r="E326" s="42" t="s">
        <v>2770</v>
      </c>
      <c r="F326">
        <v>9.6</v>
      </c>
    </row>
    <row r="327" spans="1:6" x14ac:dyDescent="0.25">
      <c r="A327" s="42" t="s">
        <v>221</v>
      </c>
      <c r="B327" s="42" t="s">
        <v>2589</v>
      </c>
      <c r="C327" s="42" t="s">
        <v>477</v>
      </c>
      <c r="D327" s="42" t="s">
        <v>2712</v>
      </c>
      <c r="E327" s="42" t="s">
        <v>2770</v>
      </c>
      <c r="F327">
        <v>9.6</v>
      </c>
    </row>
    <row r="328" spans="1:6" x14ac:dyDescent="0.25">
      <c r="A328" s="42" t="s">
        <v>221</v>
      </c>
      <c r="B328" s="42" t="s">
        <v>2589</v>
      </c>
      <c r="C328" s="42" t="s">
        <v>1686</v>
      </c>
      <c r="D328" s="42" t="s">
        <v>2728</v>
      </c>
      <c r="E328" s="42" t="s">
        <v>2770</v>
      </c>
      <c r="F328">
        <v>8.85</v>
      </c>
    </row>
    <row r="329" spans="1:6" x14ac:dyDescent="0.25">
      <c r="A329" s="42" t="s">
        <v>221</v>
      </c>
      <c r="B329" s="42" t="s">
        <v>2589</v>
      </c>
      <c r="C329" s="42" t="s">
        <v>688</v>
      </c>
      <c r="D329" s="42" t="s">
        <v>2729</v>
      </c>
      <c r="E329" s="42" t="s">
        <v>2770</v>
      </c>
      <c r="F329">
        <v>9.35</v>
      </c>
    </row>
    <row r="330" spans="1:6" x14ac:dyDescent="0.25">
      <c r="A330" s="42" t="s">
        <v>221</v>
      </c>
      <c r="B330" s="42" t="s">
        <v>2589</v>
      </c>
      <c r="C330" s="42" t="s">
        <v>2555</v>
      </c>
      <c r="D330" s="42" t="s">
        <v>2730</v>
      </c>
      <c r="E330" s="42" t="s">
        <v>2770</v>
      </c>
      <c r="F330">
        <v>19.7</v>
      </c>
    </row>
    <row r="331" spans="1:6" x14ac:dyDescent="0.25">
      <c r="A331" s="42" t="s">
        <v>221</v>
      </c>
      <c r="B331" s="42" t="s">
        <v>2589</v>
      </c>
      <c r="C331" s="42" t="s">
        <v>2556</v>
      </c>
      <c r="D331" s="42" t="s">
        <v>2731</v>
      </c>
      <c r="E331" s="42" t="s">
        <v>2770</v>
      </c>
      <c r="F331">
        <v>8.85</v>
      </c>
    </row>
    <row r="332" spans="1:6" x14ac:dyDescent="0.25">
      <c r="A332" s="42" t="s">
        <v>221</v>
      </c>
      <c r="B332" s="42" t="s">
        <v>2589</v>
      </c>
      <c r="C332" s="42" t="s">
        <v>2558</v>
      </c>
      <c r="D332" s="42" t="s">
        <v>2732</v>
      </c>
      <c r="E332" s="42" t="s">
        <v>2770</v>
      </c>
      <c r="F332">
        <v>8.85</v>
      </c>
    </row>
    <row r="333" spans="1:6" x14ac:dyDescent="0.25">
      <c r="A333" s="42" t="s">
        <v>221</v>
      </c>
      <c r="B333" s="42" t="s">
        <v>2589</v>
      </c>
      <c r="C333" s="42" t="s">
        <v>632</v>
      </c>
      <c r="D333" s="42" t="s">
        <v>2199</v>
      </c>
      <c r="E333" s="42" t="s">
        <v>2770</v>
      </c>
      <c r="F333">
        <v>7.95</v>
      </c>
    </row>
    <row r="334" spans="1:6" x14ac:dyDescent="0.25">
      <c r="A334" s="42" t="s">
        <v>221</v>
      </c>
      <c r="B334" s="42" t="s">
        <v>2589</v>
      </c>
      <c r="C334" s="42" t="s">
        <v>2240</v>
      </c>
      <c r="D334" s="42" t="s">
        <v>2241</v>
      </c>
      <c r="E334" s="42" t="s">
        <v>2770</v>
      </c>
      <c r="F334">
        <v>9.6</v>
      </c>
    </row>
    <row r="335" spans="1:6" x14ac:dyDescent="0.25">
      <c r="A335" s="42" t="s">
        <v>221</v>
      </c>
      <c r="B335" s="42" t="s">
        <v>2589</v>
      </c>
      <c r="C335" s="42" t="s">
        <v>2277</v>
      </c>
      <c r="D335" s="42" t="s">
        <v>2278</v>
      </c>
      <c r="E335" s="42" t="s">
        <v>2770</v>
      </c>
      <c r="F335">
        <v>19.7</v>
      </c>
    </row>
    <row r="336" spans="1:6" x14ac:dyDescent="0.25">
      <c r="A336" s="42" t="s">
        <v>221</v>
      </c>
      <c r="B336" s="42" t="s">
        <v>2589</v>
      </c>
      <c r="C336" s="42" t="s">
        <v>435</v>
      </c>
      <c r="D336" s="42" t="s">
        <v>2503</v>
      </c>
      <c r="E336" s="42" t="s">
        <v>2770</v>
      </c>
      <c r="F336">
        <v>8.6999999999999993</v>
      </c>
    </row>
    <row r="337" spans="1:6" x14ac:dyDescent="0.25">
      <c r="A337" s="42" t="s">
        <v>221</v>
      </c>
      <c r="B337" s="42" t="s">
        <v>2589</v>
      </c>
      <c r="C337" s="42" t="s">
        <v>551</v>
      </c>
      <c r="D337" s="42" t="s">
        <v>2504</v>
      </c>
      <c r="E337" s="42" t="s">
        <v>2770</v>
      </c>
      <c r="F337">
        <v>8.6999999999999993</v>
      </c>
    </row>
    <row r="338" spans="1:6" x14ac:dyDescent="0.25">
      <c r="A338" s="42" t="s">
        <v>221</v>
      </c>
      <c r="B338" s="42" t="s">
        <v>2589</v>
      </c>
      <c r="C338" s="42" t="s">
        <v>344</v>
      </c>
      <c r="D338" s="42" t="s">
        <v>2505</v>
      </c>
      <c r="E338" s="42" t="s">
        <v>2770</v>
      </c>
      <c r="F338">
        <v>10.45</v>
      </c>
    </row>
    <row r="339" spans="1:6" x14ac:dyDescent="0.25">
      <c r="A339" s="42" t="s">
        <v>221</v>
      </c>
      <c r="B339" s="42" t="s">
        <v>2589</v>
      </c>
      <c r="C339" s="42" t="s">
        <v>547</v>
      </c>
      <c r="D339" s="42" t="s">
        <v>2506</v>
      </c>
      <c r="E339" s="42" t="s">
        <v>2770</v>
      </c>
      <c r="F339">
        <v>7.95</v>
      </c>
    </row>
    <row r="340" spans="1:6" x14ac:dyDescent="0.25">
      <c r="A340" s="42" t="s">
        <v>221</v>
      </c>
      <c r="B340" s="42" t="s">
        <v>2589</v>
      </c>
      <c r="C340" s="42" t="s">
        <v>553</v>
      </c>
      <c r="D340" s="42" t="s">
        <v>1864</v>
      </c>
      <c r="E340" s="42" t="s">
        <v>2770</v>
      </c>
      <c r="F340">
        <v>8.6999999999999993</v>
      </c>
    </row>
    <row r="341" spans="1:6" x14ac:dyDescent="0.25">
      <c r="A341" s="42" t="s">
        <v>221</v>
      </c>
      <c r="B341" s="42" t="s">
        <v>2589</v>
      </c>
      <c r="C341" s="42" t="s">
        <v>531</v>
      </c>
      <c r="D341" s="42" t="s">
        <v>1866</v>
      </c>
      <c r="E341" s="42" t="s">
        <v>2770</v>
      </c>
      <c r="F341">
        <v>8.85</v>
      </c>
    </row>
    <row r="342" spans="1:6" x14ac:dyDescent="0.25">
      <c r="A342" s="42" t="s">
        <v>221</v>
      </c>
      <c r="B342" s="42" t="s">
        <v>2589</v>
      </c>
      <c r="C342" s="42" t="s">
        <v>548</v>
      </c>
      <c r="D342" s="42" t="s">
        <v>2733</v>
      </c>
      <c r="E342" s="42" t="s">
        <v>2770</v>
      </c>
      <c r="F342">
        <v>9.35</v>
      </c>
    </row>
    <row r="343" spans="1:6" x14ac:dyDescent="0.25">
      <c r="A343" s="42" t="s">
        <v>221</v>
      </c>
      <c r="B343" s="42" t="s">
        <v>2589</v>
      </c>
      <c r="C343" s="42" t="s">
        <v>613</v>
      </c>
      <c r="D343" s="42" t="s">
        <v>1868</v>
      </c>
      <c r="E343" s="42" t="s">
        <v>2770</v>
      </c>
      <c r="F343">
        <v>8.6999999999999993</v>
      </c>
    </row>
    <row r="344" spans="1:6" x14ac:dyDescent="0.25">
      <c r="A344" s="42" t="s">
        <v>221</v>
      </c>
      <c r="B344" s="42" t="s">
        <v>2589</v>
      </c>
      <c r="C344" s="42" t="s">
        <v>1869</v>
      </c>
      <c r="D344" s="42" t="s">
        <v>2734</v>
      </c>
      <c r="E344" s="42" t="s">
        <v>2770</v>
      </c>
      <c r="F344">
        <v>8.6999999999999993</v>
      </c>
    </row>
    <row r="345" spans="1:6" x14ac:dyDescent="0.25">
      <c r="A345" s="42" t="s">
        <v>221</v>
      </c>
      <c r="B345" s="42" t="s">
        <v>2589</v>
      </c>
      <c r="C345" s="42" t="s">
        <v>627</v>
      </c>
      <c r="D345" s="42" t="s">
        <v>2735</v>
      </c>
      <c r="E345" s="42" t="s">
        <v>2770</v>
      </c>
      <c r="F345">
        <v>7.95</v>
      </c>
    </row>
    <row r="346" spans="1:6" x14ac:dyDescent="0.25">
      <c r="A346" s="42" t="s">
        <v>221</v>
      </c>
      <c r="B346" s="42" t="s">
        <v>2589</v>
      </c>
      <c r="C346" s="42" t="s">
        <v>673</v>
      </c>
      <c r="D346" s="42" t="s">
        <v>2735</v>
      </c>
      <c r="E346" s="42" t="s">
        <v>2770</v>
      </c>
      <c r="F346">
        <v>7.95</v>
      </c>
    </row>
    <row r="347" spans="1:6" x14ac:dyDescent="0.25">
      <c r="A347" s="42" t="s">
        <v>221</v>
      </c>
      <c r="B347" s="42" t="s">
        <v>2589</v>
      </c>
      <c r="C347" s="42" t="s">
        <v>416</v>
      </c>
      <c r="D347" s="42" t="s">
        <v>2736</v>
      </c>
      <c r="E347" s="42" t="s">
        <v>2770</v>
      </c>
      <c r="F347">
        <v>9.1999999999999993</v>
      </c>
    </row>
    <row r="348" spans="1:6" x14ac:dyDescent="0.25">
      <c r="A348" s="42" t="s">
        <v>221</v>
      </c>
      <c r="B348" s="42" t="s">
        <v>2589</v>
      </c>
      <c r="C348" s="42" t="s">
        <v>634</v>
      </c>
      <c r="D348" s="42" t="s">
        <v>2737</v>
      </c>
      <c r="E348" s="42" t="s">
        <v>2770</v>
      </c>
      <c r="F348">
        <v>9.1999999999999993</v>
      </c>
    </row>
    <row r="349" spans="1:6" x14ac:dyDescent="0.25">
      <c r="A349" s="42" t="s">
        <v>221</v>
      </c>
      <c r="B349" s="42" t="s">
        <v>2589</v>
      </c>
      <c r="C349" s="42" t="s">
        <v>633</v>
      </c>
      <c r="D349" s="42" t="s">
        <v>2738</v>
      </c>
      <c r="E349" s="42" t="s">
        <v>2770</v>
      </c>
      <c r="F349">
        <v>7.95</v>
      </c>
    </row>
    <row r="350" spans="1:6" x14ac:dyDescent="0.25">
      <c r="A350" s="42" t="s">
        <v>221</v>
      </c>
      <c r="B350" s="42" t="s">
        <v>2589</v>
      </c>
      <c r="C350" s="42" t="s">
        <v>1876</v>
      </c>
      <c r="D350" s="42" t="s">
        <v>2739</v>
      </c>
      <c r="E350" s="42" t="s">
        <v>2770</v>
      </c>
      <c r="F350">
        <v>7.95</v>
      </c>
    </row>
    <row r="351" spans="1:6" x14ac:dyDescent="0.25">
      <c r="A351" s="42" t="s">
        <v>221</v>
      </c>
      <c r="B351" s="42" t="s">
        <v>2589</v>
      </c>
      <c r="C351" s="42" t="s">
        <v>840</v>
      </c>
      <c r="D351" s="42" t="s">
        <v>2740</v>
      </c>
      <c r="E351" s="42" t="s">
        <v>2770</v>
      </c>
      <c r="F351">
        <v>8.85</v>
      </c>
    </row>
    <row r="352" spans="1:6" x14ac:dyDescent="0.25">
      <c r="A352" s="42" t="s">
        <v>221</v>
      </c>
      <c r="B352" s="42" t="s">
        <v>2589</v>
      </c>
      <c r="C352" s="42" t="s">
        <v>433</v>
      </c>
      <c r="D352" s="42" t="s">
        <v>2741</v>
      </c>
      <c r="E352" s="42" t="s">
        <v>2770</v>
      </c>
      <c r="F352">
        <v>9.35</v>
      </c>
    </row>
    <row r="353" spans="1:6" x14ac:dyDescent="0.25">
      <c r="A353" s="42" t="s">
        <v>221</v>
      </c>
      <c r="B353" s="42" t="s">
        <v>2589</v>
      </c>
      <c r="C353" s="42" t="s">
        <v>957</v>
      </c>
      <c r="D353" s="42" t="s">
        <v>1880</v>
      </c>
      <c r="E353" s="42" t="s">
        <v>2770</v>
      </c>
      <c r="F353">
        <v>8.6999999999999993</v>
      </c>
    </row>
    <row r="354" spans="1:6" x14ac:dyDescent="0.25">
      <c r="A354" s="42" t="s">
        <v>221</v>
      </c>
      <c r="B354" s="42" t="s">
        <v>2589</v>
      </c>
      <c r="C354" s="42" t="s">
        <v>657</v>
      </c>
      <c r="D354" s="42" t="s">
        <v>2742</v>
      </c>
      <c r="E354" s="42" t="s">
        <v>2770</v>
      </c>
      <c r="F354">
        <v>8.6999999999999993</v>
      </c>
    </row>
    <row r="355" spans="1:6" x14ac:dyDescent="0.25">
      <c r="A355" s="42" t="s">
        <v>221</v>
      </c>
      <c r="B355" s="42" t="s">
        <v>2589</v>
      </c>
      <c r="C355" s="42" t="s">
        <v>748</v>
      </c>
      <c r="D355" s="42" t="s">
        <v>2743</v>
      </c>
      <c r="E355" s="42" t="s">
        <v>2770</v>
      </c>
      <c r="F355">
        <v>44.65</v>
      </c>
    </row>
    <row r="356" spans="1:6" x14ac:dyDescent="0.25">
      <c r="A356" s="42" t="s">
        <v>221</v>
      </c>
      <c r="B356" s="42" t="s">
        <v>2589</v>
      </c>
      <c r="C356" s="42" t="s">
        <v>735</v>
      </c>
      <c r="D356" s="42" t="s">
        <v>2744</v>
      </c>
      <c r="E356" s="42" t="s">
        <v>2770</v>
      </c>
      <c r="F356">
        <v>8.85</v>
      </c>
    </row>
    <row r="357" spans="1:6" x14ac:dyDescent="0.25">
      <c r="A357" s="42" t="s">
        <v>221</v>
      </c>
      <c r="B357" s="42" t="s">
        <v>2589</v>
      </c>
      <c r="C357" s="42" t="s">
        <v>555</v>
      </c>
      <c r="D357" s="42" t="s">
        <v>2745</v>
      </c>
      <c r="E357" s="42" t="s">
        <v>2770</v>
      </c>
      <c r="F357">
        <v>9.35</v>
      </c>
    </row>
    <row r="358" spans="1:6" x14ac:dyDescent="0.25">
      <c r="A358" s="42" t="s">
        <v>221</v>
      </c>
      <c r="B358" s="42" t="s">
        <v>2589</v>
      </c>
      <c r="C358" s="42" t="s">
        <v>841</v>
      </c>
      <c r="D358" s="42" t="s">
        <v>2746</v>
      </c>
      <c r="E358" s="42" t="s">
        <v>2770</v>
      </c>
      <c r="F358">
        <v>8.6999999999999993</v>
      </c>
    </row>
    <row r="359" spans="1:6" x14ac:dyDescent="0.25">
      <c r="A359" s="42" t="s">
        <v>221</v>
      </c>
      <c r="B359" s="42" t="s">
        <v>2589</v>
      </c>
      <c r="C359" s="42" t="s">
        <v>1887</v>
      </c>
      <c r="D359" s="42" t="s">
        <v>2747</v>
      </c>
      <c r="E359" s="42" t="s">
        <v>2770</v>
      </c>
      <c r="F359">
        <v>8.6999999999999993</v>
      </c>
    </row>
    <row r="360" spans="1:6" x14ac:dyDescent="0.25">
      <c r="A360" s="42" t="s">
        <v>221</v>
      </c>
      <c r="B360" s="42" t="s">
        <v>2589</v>
      </c>
      <c r="C360" s="42" t="s">
        <v>958</v>
      </c>
      <c r="D360" s="42" t="s">
        <v>2748</v>
      </c>
      <c r="E360" s="42" t="s">
        <v>2770</v>
      </c>
      <c r="F360">
        <v>7.95</v>
      </c>
    </row>
    <row r="361" spans="1:6" x14ac:dyDescent="0.25">
      <c r="A361" s="42" t="s">
        <v>221</v>
      </c>
      <c r="B361" s="42" t="s">
        <v>2589</v>
      </c>
      <c r="C361" s="42" t="s">
        <v>959</v>
      </c>
      <c r="D361" s="42" t="s">
        <v>2749</v>
      </c>
      <c r="E361" s="42" t="s">
        <v>2770</v>
      </c>
      <c r="F361">
        <v>7.95</v>
      </c>
    </row>
    <row r="362" spans="1:6" x14ac:dyDescent="0.25">
      <c r="A362" s="42" t="s">
        <v>221</v>
      </c>
      <c r="B362" s="42" t="s">
        <v>2589</v>
      </c>
      <c r="C362" s="42" t="s">
        <v>2521</v>
      </c>
      <c r="D362" s="42" t="s">
        <v>1931</v>
      </c>
      <c r="E362" s="42" t="s">
        <v>2770</v>
      </c>
      <c r="F362">
        <v>8.6999999999999993</v>
      </c>
    </row>
    <row r="363" spans="1:6" x14ac:dyDescent="0.25">
      <c r="A363" s="42" t="s">
        <v>221</v>
      </c>
      <c r="B363" s="42" t="s">
        <v>2589</v>
      </c>
      <c r="C363" s="42" t="s">
        <v>1268</v>
      </c>
      <c r="D363" s="42" t="s">
        <v>1932</v>
      </c>
      <c r="E363" s="42" t="s">
        <v>2770</v>
      </c>
      <c r="F363">
        <v>8.85</v>
      </c>
    </row>
    <row r="364" spans="1:6" x14ac:dyDescent="0.25">
      <c r="A364" s="42" t="s">
        <v>221</v>
      </c>
      <c r="B364" s="42" t="s">
        <v>2589</v>
      </c>
      <c r="C364" s="42" t="s">
        <v>884</v>
      </c>
      <c r="D364" s="42" t="s">
        <v>1933</v>
      </c>
      <c r="E364" s="42" t="s">
        <v>2770</v>
      </c>
      <c r="F364">
        <v>8.85</v>
      </c>
    </row>
    <row r="365" spans="1:6" x14ac:dyDescent="0.25">
      <c r="A365" s="42" t="s">
        <v>221</v>
      </c>
      <c r="B365" s="42" t="s">
        <v>2589</v>
      </c>
      <c r="C365" s="42" t="s">
        <v>346</v>
      </c>
      <c r="D365" s="42" t="s">
        <v>2750</v>
      </c>
      <c r="E365" s="42" t="s">
        <v>2770</v>
      </c>
      <c r="F365">
        <v>7.95</v>
      </c>
    </row>
    <row r="366" spans="1:6" x14ac:dyDescent="0.25">
      <c r="A366" s="42" t="s">
        <v>221</v>
      </c>
      <c r="B366" s="42" t="s">
        <v>2589</v>
      </c>
      <c r="C366" s="42" t="s">
        <v>421</v>
      </c>
      <c r="D366" s="42" t="s">
        <v>2751</v>
      </c>
      <c r="E366" s="42" t="s">
        <v>2770</v>
      </c>
      <c r="F366">
        <v>7.95</v>
      </c>
    </row>
    <row r="367" spans="1:6" x14ac:dyDescent="0.25">
      <c r="A367" s="42" t="s">
        <v>221</v>
      </c>
      <c r="B367" s="42" t="s">
        <v>2589</v>
      </c>
      <c r="C367" s="42" t="s">
        <v>705</v>
      </c>
      <c r="D367" s="42" t="s">
        <v>2752</v>
      </c>
      <c r="E367" s="42" t="s">
        <v>2770</v>
      </c>
      <c r="F367">
        <v>8.85</v>
      </c>
    </row>
    <row r="368" spans="1:6" x14ac:dyDescent="0.25">
      <c r="A368" s="42" t="s">
        <v>221</v>
      </c>
      <c r="B368" s="42" t="s">
        <v>2589</v>
      </c>
      <c r="C368" s="42" t="s">
        <v>842</v>
      </c>
      <c r="D368" s="42" t="s">
        <v>2753</v>
      </c>
      <c r="E368" s="42" t="s">
        <v>2770</v>
      </c>
      <c r="F368">
        <v>7.95</v>
      </c>
    </row>
    <row r="369" spans="1:6" x14ac:dyDescent="0.25">
      <c r="A369" s="42" t="s">
        <v>221</v>
      </c>
      <c r="B369" s="42" t="s">
        <v>2589</v>
      </c>
      <c r="C369" s="42" t="s">
        <v>432</v>
      </c>
      <c r="D369" s="42" t="s">
        <v>2754</v>
      </c>
      <c r="E369" s="42" t="s">
        <v>2770</v>
      </c>
      <c r="F369">
        <v>8.85</v>
      </c>
    </row>
    <row r="370" spans="1:6" x14ac:dyDescent="0.25">
      <c r="A370" s="42" t="s">
        <v>221</v>
      </c>
      <c r="B370" s="42" t="s">
        <v>2589</v>
      </c>
      <c r="C370" s="42" t="s">
        <v>679</v>
      </c>
      <c r="D370" s="42" t="s">
        <v>2754</v>
      </c>
      <c r="E370" s="42" t="s">
        <v>2770</v>
      </c>
      <c r="F370">
        <v>9.35</v>
      </c>
    </row>
    <row r="371" spans="1:6" x14ac:dyDescent="0.25">
      <c r="A371" s="42" t="s">
        <v>221</v>
      </c>
      <c r="B371" s="42" t="s">
        <v>2589</v>
      </c>
      <c r="C371" s="42" t="s">
        <v>745</v>
      </c>
      <c r="D371" s="42" t="s">
        <v>2755</v>
      </c>
      <c r="E371" s="42" t="s">
        <v>2770</v>
      </c>
      <c r="F371">
        <v>8.85</v>
      </c>
    </row>
    <row r="372" spans="1:6" x14ac:dyDescent="0.25">
      <c r="A372" s="42" t="s">
        <v>221</v>
      </c>
      <c r="B372" s="42" t="s">
        <v>2589</v>
      </c>
      <c r="C372" s="42" t="s">
        <v>1943</v>
      </c>
      <c r="D372" s="42" t="s">
        <v>2756</v>
      </c>
      <c r="E372" s="42" t="s">
        <v>2770</v>
      </c>
      <c r="F372">
        <v>9.35</v>
      </c>
    </row>
    <row r="373" spans="1:6" x14ac:dyDescent="0.25">
      <c r="A373" s="42" t="s">
        <v>221</v>
      </c>
      <c r="B373" s="42" t="s">
        <v>2589</v>
      </c>
      <c r="C373" s="42" t="s">
        <v>1945</v>
      </c>
      <c r="D373" s="42" t="s">
        <v>2757</v>
      </c>
      <c r="E373" s="42" t="s">
        <v>2770</v>
      </c>
      <c r="F373">
        <v>9.35</v>
      </c>
    </row>
    <row r="374" spans="1:6" x14ac:dyDescent="0.25">
      <c r="A374" s="42" t="s">
        <v>221</v>
      </c>
      <c r="B374" s="42" t="s">
        <v>2589</v>
      </c>
      <c r="C374" s="42" t="s">
        <v>2529</v>
      </c>
      <c r="D374" s="42" t="s">
        <v>2758</v>
      </c>
      <c r="E374" s="42" t="s">
        <v>2770</v>
      </c>
      <c r="F374">
        <v>8.85</v>
      </c>
    </row>
    <row r="375" spans="1:6" x14ac:dyDescent="0.25">
      <c r="A375" s="42" t="s">
        <v>221</v>
      </c>
      <c r="B375" s="42" t="s">
        <v>2589</v>
      </c>
      <c r="C375" s="42" t="s">
        <v>1948</v>
      </c>
      <c r="D375" s="42" t="s">
        <v>2758</v>
      </c>
      <c r="E375" s="42" t="s">
        <v>2770</v>
      </c>
      <c r="F375">
        <v>9.35</v>
      </c>
    </row>
    <row r="376" spans="1:6" x14ac:dyDescent="0.25">
      <c r="A376" s="42" t="s">
        <v>221</v>
      </c>
      <c r="B376" s="42" t="s">
        <v>2589</v>
      </c>
      <c r="C376" s="42" t="s">
        <v>1326</v>
      </c>
      <c r="D376" s="42" t="s">
        <v>2759</v>
      </c>
      <c r="E376" s="42" t="s">
        <v>2770</v>
      </c>
      <c r="F376">
        <v>8.85</v>
      </c>
    </row>
    <row r="377" spans="1:6" x14ac:dyDescent="0.25">
      <c r="A377" s="42" t="s">
        <v>221</v>
      </c>
      <c r="B377" s="42" t="s">
        <v>2589</v>
      </c>
      <c r="C377" s="42" t="s">
        <v>1951</v>
      </c>
      <c r="D377" s="42" t="s">
        <v>2760</v>
      </c>
      <c r="E377" s="42" t="s">
        <v>2770</v>
      </c>
      <c r="F377">
        <v>9.35</v>
      </c>
    </row>
    <row r="378" spans="1:6" x14ac:dyDescent="0.25">
      <c r="A378" s="42" t="s">
        <v>221</v>
      </c>
      <c r="B378" s="42" t="s">
        <v>2589</v>
      </c>
      <c r="C378" s="42" t="s">
        <v>1953</v>
      </c>
      <c r="D378" s="42" t="s">
        <v>2761</v>
      </c>
      <c r="E378" s="42" t="s">
        <v>2770</v>
      </c>
      <c r="F378">
        <v>9.35</v>
      </c>
    </row>
    <row r="379" spans="1:6" x14ac:dyDescent="0.25">
      <c r="A379" s="42" t="s">
        <v>221</v>
      </c>
      <c r="B379" s="42" t="s">
        <v>2589</v>
      </c>
      <c r="C379" s="42" t="s">
        <v>2532</v>
      </c>
      <c r="D379" s="42" t="s">
        <v>2762</v>
      </c>
      <c r="E379" s="42" t="s">
        <v>2770</v>
      </c>
      <c r="F379">
        <v>8.6999999999999993</v>
      </c>
    </row>
    <row r="380" spans="1:6" x14ac:dyDescent="0.25">
      <c r="A380" s="42" t="s">
        <v>221</v>
      </c>
      <c r="B380" s="42" t="s">
        <v>2589</v>
      </c>
      <c r="C380" s="42" t="s">
        <v>970</v>
      </c>
      <c r="D380" s="42" t="s">
        <v>1963</v>
      </c>
      <c r="E380" s="42" t="s">
        <v>2770</v>
      </c>
      <c r="F380">
        <v>7.95</v>
      </c>
    </row>
    <row r="381" spans="1:6" x14ac:dyDescent="0.25">
      <c r="A381" s="42" t="s">
        <v>221</v>
      </c>
      <c r="B381" s="42" t="s">
        <v>2589</v>
      </c>
      <c r="C381" s="42" t="s">
        <v>693</v>
      </c>
      <c r="D381" s="42" t="s">
        <v>1964</v>
      </c>
      <c r="E381" s="42" t="s">
        <v>2770</v>
      </c>
      <c r="F381">
        <v>7.95</v>
      </c>
    </row>
    <row r="382" spans="1:6" x14ac:dyDescent="0.25">
      <c r="A382" s="42" t="s">
        <v>221</v>
      </c>
      <c r="B382" s="42" t="s">
        <v>2589</v>
      </c>
      <c r="C382" s="42" t="s">
        <v>423</v>
      </c>
      <c r="D382" s="42" t="s">
        <v>1956</v>
      </c>
      <c r="E382" s="42" t="s">
        <v>2770</v>
      </c>
      <c r="F382">
        <v>7.95</v>
      </c>
    </row>
    <row r="383" spans="1:6" x14ac:dyDescent="0.25">
      <c r="A383" s="42" t="s">
        <v>221</v>
      </c>
      <c r="B383" s="42" t="s">
        <v>2589</v>
      </c>
      <c r="C383" s="42" t="s">
        <v>652</v>
      </c>
      <c r="D383" s="42" t="s">
        <v>2763</v>
      </c>
      <c r="E383" s="42" t="s">
        <v>2770</v>
      </c>
      <c r="F383">
        <v>9.6</v>
      </c>
    </row>
    <row r="384" spans="1:6" x14ac:dyDescent="0.25">
      <c r="A384" s="42" t="s">
        <v>221</v>
      </c>
      <c r="B384" s="42" t="s">
        <v>2589</v>
      </c>
      <c r="C384" s="42" t="s">
        <v>699</v>
      </c>
      <c r="D384" s="42" t="s">
        <v>2764</v>
      </c>
      <c r="E384" s="42" t="s">
        <v>2770</v>
      </c>
      <c r="F384">
        <v>8.6999999999999993</v>
      </c>
    </row>
    <row r="385" spans="1:6" x14ac:dyDescent="0.25">
      <c r="A385" s="42" t="s">
        <v>221</v>
      </c>
      <c r="B385" s="42" t="s">
        <v>2589</v>
      </c>
      <c r="C385" s="42" t="s">
        <v>1026</v>
      </c>
      <c r="D385" s="42" t="s">
        <v>1960</v>
      </c>
      <c r="E385" s="42" t="s">
        <v>2770</v>
      </c>
      <c r="F385">
        <v>8.6999999999999993</v>
      </c>
    </row>
    <row r="386" spans="1:6" x14ac:dyDescent="0.25">
      <c r="A386" s="42" t="s">
        <v>221</v>
      </c>
      <c r="B386" s="42" t="s">
        <v>2589</v>
      </c>
      <c r="C386" s="42" t="s">
        <v>383</v>
      </c>
      <c r="D386" s="42" t="s">
        <v>1966</v>
      </c>
      <c r="E386" s="42" t="s">
        <v>2770</v>
      </c>
      <c r="F386">
        <v>7.95</v>
      </c>
    </row>
    <row r="387" spans="1:6" x14ac:dyDescent="0.25">
      <c r="A387" s="42" t="s">
        <v>221</v>
      </c>
      <c r="B387" s="42" t="s">
        <v>2589</v>
      </c>
      <c r="C387" s="42" t="s">
        <v>2200</v>
      </c>
      <c r="D387" s="42" t="s">
        <v>2201</v>
      </c>
      <c r="E387" s="42" t="s">
        <v>2770</v>
      </c>
      <c r="F387">
        <v>7.95</v>
      </c>
    </row>
    <row r="388" spans="1:6" x14ac:dyDescent="0.25">
      <c r="A388" s="42" t="s">
        <v>221</v>
      </c>
      <c r="B388" s="42" t="s">
        <v>2589</v>
      </c>
      <c r="C388" s="42" t="s">
        <v>2242</v>
      </c>
      <c r="D388" s="42" t="s">
        <v>2243</v>
      </c>
      <c r="E388" s="42" t="s">
        <v>2770</v>
      </c>
      <c r="F388">
        <v>19.7</v>
      </c>
    </row>
    <row r="389" spans="1:6" x14ac:dyDescent="0.25">
      <c r="A389" s="42" t="s">
        <v>221</v>
      </c>
      <c r="B389" s="42" t="s">
        <v>2589</v>
      </c>
      <c r="C389" s="42" t="s">
        <v>2279</v>
      </c>
      <c r="D389" s="42" t="s">
        <v>2280</v>
      </c>
      <c r="E389" s="42" t="s">
        <v>2770</v>
      </c>
      <c r="F389">
        <v>19.7</v>
      </c>
    </row>
    <row r="390" spans="1:6" x14ac:dyDescent="0.25">
      <c r="A390" s="42" t="s">
        <v>221</v>
      </c>
      <c r="B390" s="42" t="s">
        <v>2589</v>
      </c>
      <c r="C390" s="42" t="s">
        <v>2202</v>
      </c>
      <c r="D390" s="42" t="s">
        <v>2203</v>
      </c>
      <c r="E390" s="42" t="s">
        <v>2770</v>
      </c>
      <c r="F390">
        <v>7.95</v>
      </c>
    </row>
    <row r="391" spans="1:6" x14ac:dyDescent="0.25">
      <c r="A391" s="42" t="s">
        <v>221</v>
      </c>
      <c r="B391" s="42" t="s">
        <v>2589</v>
      </c>
      <c r="C391" s="42" t="s">
        <v>2244</v>
      </c>
      <c r="D391" s="42" t="s">
        <v>2245</v>
      </c>
      <c r="E391" s="42" t="s">
        <v>2770</v>
      </c>
      <c r="F391">
        <v>19.7</v>
      </c>
    </row>
    <row r="392" spans="1:6" x14ac:dyDescent="0.25">
      <c r="A392" s="42" t="s">
        <v>221</v>
      </c>
      <c r="B392" s="42" t="s">
        <v>2589</v>
      </c>
      <c r="C392" s="42" t="s">
        <v>2281</v>
      </c>
      <c r="D392" s="42" t="s">
        <v>2282</v>
      </c>
      <c r="E392" s="42" t="s">
        <v>2770</v>
      </c>
      <c r="F392">
        <v>19.7</v>
      </c>
    </row>
    <row r="393" spans="1:6" x14ac:dyDescent="0.25">
      <c r="A393" s="42" t="s">
        <v>221</v>
      </c>
      <c r="B393" s="42" t="s">
        <v>2589</v>
      </c>
      <c r="C393" s="42" t="s">
        <v>2204</v>
      </c>
      <c r="D393" s="42" t="s">
        <v>2205</v>
      </c>
      <c r="E393" s="42" t="s">
        <v>2770</v>
      </c>
      <c r="F393">
        <v>7.95</v>
      </c>
    </row>
    <row r="394" spans="1:6" x14ac:dyDescent="0.25">
      <c r="A394" s="42" t="s">
        <v>221</v>
      </c>
      <c r="B394" s="42" t="s">
        <v>2589</v>
      </c>
      <c r="C394" s="42" t="s">
        <v>2246</v>
      </c>
      <c r="D394" s="42" t="s">
        <v>2247</v>
      </c>
      <c r="E394" s="42" t="s">
        <v>2770</v>
      </c>
      <c r="F394">
        <v>19.7</v>
      </c>
    </row>
    <row r="395" spans="1:6" x14ac:dyDescent="0.25">
      <c r="A395" s="42" t="s">
        <v>221</v>
      </c>
      <c r="B395" s="42" t="s">
        <v>2589</v>
      </c>
      <c r="C395" s="42" t="s">
        <v>2283</v>
      </c>
      <c r="D395" s="42" t="s">
        <v>2284</v>
      </c>
      <c r="E395" s="42" t="s">
        <v>2770</v>
      </c>
      <c r="F395">
        <v>19.7</v>
      </c>
    </row>
    <row r="396" spans="1:6" x14ac:dyDescent="0.25">
      <c r="A396" s="42" t="s">
        <v>221</v>
      </c>
      <c r="B396" s="42" t="s">
        <v>2589</v>
      </c>
      <c r="C396" s="42" t="s">
        <v>2206</v>
      </c>
      <c r="D396" s="42" t="s">
        <v>2207</v>
      </c>
      <c r="E396" s="42" t="s">
        <v>2770</v>
      </c>
      <c r="F396">
        <v>7.95</v>
      </c>
    </row>
    <row r="397" spans="1:6" x14ac:dyDescent="0.25">
      <c r="A397" s="42" t="s">
        <v>221</v>
      </c>
      <c r="B397" s="42" t="s">
        <v>2589</v>
      </c>
      <c r="C397" s="42" t="s">
        <v>2248</v>
      </c>
      <c r="D397" s="42" t="s">
        <v>2249</v>
      </c>
      <c r="E397" s="42" t="s">
        <v>2770</v>
      </c>
      <c r="F397">
        <v>9.6</v>
      </c>
    </row>
    <row r="398" spans="1:6" x14ac:dyDescent="0.25">
      <c r="A398" s="42" t="s">
        <v>221</v>
      </c>
      <c r="B398" s="42" t="s">
        <v>2589</v>
      </c>
      <c r="C398" s="42" t="s">
        <v>2285</v>
      </c>
      <c r="D398" s="42" t="s">
        <v>2286</v>
      </c>
      <c r="E398" s="42" t="s">
        <v>2770</v>
      </c>
      <c r="F398">
        <v>19.7</v>
      </c>
    </row>
    <row r="399" spans="1:6" x14ac:dyDescent="0.25">
      <c r="A399" s="42" t="s">
        <v>221</v>
      </c>
      <c r="B399" s="42" t="s">
        <v>2589</v>
      </c>
      <c r="C399" s="42" t="s">
        <v>2208</v>
      </c>
      <c r="D399" s="42" t="s">
        <v>2209</v>
      </c>
      <c r="E399" s="42" t="s">
        <v>2770</v>
      </c>
      <c r="F399">
        <v>7.95</v>
      </c>
    </row>
    <row r="400" spans="1:6" x14ac:dyDescent="0.25">
      <c r="A400" s="42" t="s">
        <v>221</v>
      </c>
      <c r="B400" s="42" t="s">
        <v>2589</v>
      </c>
      <c r="C400" s="42" t="s">
        <v>2250</v>
      </c>
      <c r="D400" s="42" t="s">
        <v>2251</v>
      </c>
      <c r="E400" s="42" t="s">
        <v>2770</v>
      </c>
      <c r="F400">
        <v>9.6</v>
      </c>
    </row>
    <row r="401" spans="1:6" x14ac:dyDescent="0.25">
      <c r="A401" s="42" t="s">
        <v>221</v>
      </c>
      <c r="B401" s="42" t="s">
        <v>2589</v>
      </c>
      <c r="C401" s="42" t="s">
        <v>2287</v>
      </c>
      <c r="D401" s="42" t="s">
        <v>2288</v>
      </c>
      <c r="E401" s="42" t="s">
        <v>2770</v>
      </c>
      <c r="F401">
        <v>19.7</v>
      </c>
    </row>
    <row r="402" spans="1:6" x14ac:dyDescent="0.25">
      <c r="A402" s="42" t="s">
        <v>221</v>
      </c>
      <c r="B402" s="42" t="s">
        <v>2589</v>
      </c>
      <c r="C402" s="42" t="s">
        <v>2210</v>
      </c>
      <c r="D402" s="42" t="s">
        <v>2211</v>
      </c>
      <c r="E402" s="42" t="s">
        <v>2770</v>
      </c>
      <c r="F402">
        <v>7.95</v>
      </c>
    </row>
    <row r="403" spans="1:6" x14ac:dyDescent="0.25">
      <c r="A403" s="42" t="s">
        <v>221</v>
      </c>
      <c r="B403" s="42" t="s">
        <v>2589</v>
      </c>
      <c r="C403" s="42" t="s">
        <v>2252</v>
      </c>
      <c r="D403" s="42" t="s">
        <v>2253</v>
      </c>
      <c r="E403" s="42" t="s">
        <v>2770</v>
      </c>
      <c r="F403">
        <v>9.6</v>
      </c>
    </row>
    <row r="404" spans="1:6" x14ac:dyDescent="0.25">
      <c r="A404" s="42" t="s">
        <v>221</v>
      </c>
      <c r="B404" s="42" t="s">
        <v>2589</v>
      </c>
      <c r="C404" s="42" t="s">
        <v>2289</v>
      </c>
      <c r="D404" s="42" t="s">
        <v>2290</v>
      </c>
      <c r="E404" s="42" t="s">
        <v>2770</v>
      </c>
      <c r="F404">
        <v>19.7</v>
      </c>
    </row>
    <row r="405" spans="1:6" x14ac:dyDescent="0.25">
      <c r="A405" s="42" t="s">
        <v>221</v>
      </c>
      <c r="B405" s="42" t="s">
        <v>2589</v>
      </c>
      <c r="C405" s="42" t="s">
        <v>722</v>
      </c>
      <c r="D405" s="42" t="s">
        <v>2175</v>
      </c>
      <c r="E405" s="42" t="s">
        <v>2770</v>
      </c>
      <c r="F405">
        <v>7.95</v>
      </c>
    </row>
    <row r="406" spans="1:6" x14ac:dyDescent="0.25">
      <c r="A406" s="42" t="s">
        <v>221</v>
      </c>
      <c r="B406" s="42" t="s">
        <v>2589</v>
      </c>
      <c r="C406" s="42" t="s">
        <v>2560</v>
      </c>
      <c r="D406" s="42" t="s">
        <v>2176</v>
      </c>
      <c r="E406" s="42" t="s">
        <v>2770</v>
      </c>
      <c r="F406">
        <v>7.95</v>
      </c>
    </row>
    <row r="407" spans="1:6" x14ac:dyDescent="0.25">
      <c r="A407" s="42" t="s">
        <v>221</v>
      </c>
      <c r="B407" s="42" t="s">
        <v>2589</v>
      </c>
      <c r="C407" s="42" t="s">
        <v>2561</v>
      </c>
      <c r="D407" s="42" t="s">
        <v>2177</v>
      </c>
      <c r="E407" s="42" t="s">
        <v>2770</v>
      </c>
      <c r="F407">
        <v>7.95</v>
      </c>
    </row>
    <row r="408" spans="1:6" x14ac:dyDescent="0.25">
      <c r="A408" s="42" t="s">
        <v>221</v>
      </c>
      <c r="B408" s="42" t="s">
        <v>2589</v>
      </c>
      <c r="C408" s="42" t="s">
        <v>2562</v>
      </c>
      <c r="D408" s="42" t="s">
        <v>2178</v>
      </c>
      <c r="E408" s="42" t="s">
        <v>2770</v>
      </c>
      <c r="F408">
        <v>7.95</v>
      </c>
    </row>
    <row r="409" spans="1:6" x14ac:dyDescent="0.25">
      <c r="A409" s="42" t="s">
        <v>221</v>
      </c>
      <c r="B409" s="42" t="s">
        <v>2589</v>
      </c>
      <c r="C409" s="42" t="s">
        <v>2212</v>
      </c>
      <c r="D409" s="42" t="s">
        <v>2213</v>
      </c>
      <c r="E409" s="42" t="s">
        <v>2770</v>
      </c>
      <c r="F409">
        <v>7.95</v>
      </c>
    </row>
    <row r="410" spans="1:6" x14ac:dyDescent="0.25">
      <c r="A410" s="42" t="s">
        <v>221</v>
      </c>
      <c r="B410" s="42" t="s">
        <v>2589</v>
      </c>
      <c r="C410" s="42" t="s">
        <v>2254</v>
      </c>
      <c r="D410" s="42" t="s">
        <v>2255</v>
      </c>
      <c r="E410" s="42" t="s">
        <v>2770</v>
      </c>
      <c r="F410">
        <v>19.7</v>
      </c>
    </row>
    <row r="411" spans="1:6" x14ac:dyDescent="0.25">
      <c r="A411" s="42" t="s">
        <v>221</v>
      </c>
      <c r="B411" s="42" t="s">
        <v>2589</v>
      </c>
      <c r="C411" s="42" t="s">
        <v>2291</v>
      </c>
      <c r="D411" s="42" t="s">
        <v>2292</v>
      </c>
      <c r="E411" s="42" t="s">
        <v>2770</v>
      </c>
      <c r="F411">
        <v>19.7</v>
      </c>
    </row>
    <row r="412" spans="1:6" x14ac:dyDescent="0.25">
      <c r="A412" s="42" t="s">
        <v>221</v>
      </c>
      <c r="B412" s="42" t="s">
        <v>2589</v>
      </c>
      <c r="C412" s="42" t="s">
        <v>323</v>
      </c>
      <c r="D412" s="42" t="s">
        <v>2173</v>
      </c>
      <c r="E412" s="42" t="s">
        <v>2770</v>
      </c>
      <c r="F412">
        <v>7.95</v>
      </c>
    </row>
    <row r="413" spans="1:6" x14ac:dyDescent="0.25">
      <c r="A413" s="42" t="s">
        <v>221</v>
      </c>
      <c r="B413" s="42" t="s">
        <v>2589</v>
      </c>
      <c r="C413" s="42" t="s">
        <v>380</v>
      </c>
      <c r="D413" s="42" t="s">
        <v>2174</v>
      </c>
      <c r="E413" s="42" t="s">
        <v>2770</v>
      </c>
      <c r="F413">
        <v>7.95</v>
      </c>
    </row>
    <row r="414" spans="1:6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6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6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2022-10-20T19:01:00Z</dcterms:modified>
</cp:coreProperties>
</file>